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e8ac463c91a3b64/PIP/2026-27/Post NPCC Mizoram PIP 2026-27/HSS/Review Meeting - NHM/Kolasib/"/>
    </mc:Choice>
  </mc:AlternateContent>
  <xr:revisionPtr revIDLastSave="1" documentId="11_641E31F022E509D5936B8CE0B8686908D98D6B3C" xr6:coauthVersionLast="47" xr6:coauthVersionMax="47" xr10:uidLastSave="{CA4D5D08-3718-4B68-BFAD-FCF79EB10426}"/>
  <bookViews>
    <workbookView xWindow="-120" yWindow="-120" windowWidth="29040" windowHeight="15840" xr2:uid="{00000000-000D-0000-FFFF-FFFF00000000}"/>
  </bookViews>
  <sheets>
    <sheet name="Compile" sheetId="8" r:id="rId1"/>
    <sheet name="Kolasib" sheetId="1" r:id="rId2"/>
    <sheet name="Vairengte" sheetId="2" r:id="rId3"/>
    <sheet name="bilk" sheetId="3" r:id="rId4"/>
    <sheet name="bairabi" sheetId="4" r:id="rId5"/>
    <sheet name="Kawnpui" sheetId="5" r:id="rId6"/>
    <sheet name="Lungdai" sheetId="6" r:id="rId7"/>
    <sheet name="Bukpui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8" l="1"/>
  <c r="C11" i="8"/>
  <c r="C9" i="8"/>
  <c r="C8" i="8"/>
  <c r="C7" i="8"/>
  <c r="C6" i="8"/>
  <c r="C5" i="8"/>
  <c r="C4" i="8"/>
  <c r="C3" i="8"/>
  <c r="E18" i="7"/>
  <c r="E17" i="7"/>
  <c r="E16" i="7"/>
  <c r="G13" i="7"/>
  <c r="H13" i="7"/>
  <c r="I3" i="7"/>
  <c r="I13" i="7" s="1"/>
  <c r="I4" i="7"/>
  <c r="E20" i="6"/>
  <c r="E19" i="6"/>
  <c r="E18" i="6"/>
  <c r="E21" i="6" s="1"/>
  <c r="G15" i="6"/>
  <c r="H15" i="6"/>
  <c r="I3" i="6"/>
  <c r="I4" i="6"/>
  <c r="I3" i="2"/>
  <c r="I4" i="2"/>
  <c r="I5" i="2"/>
  <c r="I14" i="2" s="1"/>
  <c r="I6" i="2"/>
  <c r="I7" i="2"/>
  <c r="E18" i="5"/>
  <c r="E17" i="5"/>
  <c r="E16" i="5"/>
  <c r="G13" i="5"/>
  <c r="H13" i="5"/>
  <c r="I3" i="5"/>
  <c r="I4" i="5"/>
  <c r="E14" i="4"/>
  <c r="E13" i="4"/>
  <c r="E12" i="4"/>
  <c r="I3" i="4"/>
  <c r="I9" i="4" s="1"/>
  <c r="I4" i="4"/>
  <c r="I5" i="4"/>
  <c r="H9" i="4"/>
  <c r="G9" i="4"/>
  <c r="E19" i="3"/>
  <c r="E18" i="3"/>
  <c r="E17" i="3"/>
  <c r="I3" i="3"/>
  <c r="I14" i="3" s="1"/>
  <c r="I4" i="3"/>
  <c r="I5" i="3"/>
  <c r="I6" i="3"/>
  <c r="I7" i="3"/>
  <c r="I8" i="3"/>
  <c r="I9" i="3"/>
  <c r="I10" i="3"/>
  <c r="I11" i="3"/>
  <c r="G14" i="2"/>
  <c r="H14" i="2"/>
  <c r="F30" i="1"/>
  <c r="G30" i="1"/>
  <c r="H30" i="1"/>
  <c r="I3" i="1"/>
  <c r="I4" i="1"/>
  <c r="I30" i="1" s="1"/>
  <c r="E18" i="2"/>
  <c r="E19" i="2"/>
  <c r="E17" i="2"/>
  <c r="E34" i="1"/>
  <c r="E35" i="1"/>
  <c r="E33" i="1"/>
  <c r="I12" i="7"/>
  <c r="I11" i="7"/>
  <c r="I10" i="7"/>
  <c r="I9" i="7"/>
  <c r="I8" i="7"/>
  <c r="I7" i="7"/>
  <c r="I6" i="7"/>
  <c r="I5" i="7"/>
  <c r="I14" i="6"/>
  <c r="I13" i="6"/>
  <c r="I12" i="6"/>
  <c r="I11" i="6"/>
  <c r="I10" i="6"/>
  <c r="I9" i="6"/>
  <c r="I8" i="6"/>
  <c r="I7" i="6"/>
  <c r="I6" i="6"/>
  <c r="I5" i="6"/>
  <c r="I12" i="5"/>
  <c r="I11" i="5"/>
  <c r="I10" i="5"/>
  <c r="I9" i="5"/>
  <c r="I8" i="5"/>
  <c r="I7" i="5"/>
  <c r="I13" i="5" s="1"/>
  <c r="I6" i="5"/>
  <c r="I5" i="5"/>
  <c r="I8" i="4"/>
  <c r="I7" i="4"/>
  <c r="I6" i="4"/>
  <c r="H14" i="3"/>
  <c r="G14" i="3"/>
  <c r="I13" i="3"/>
  <c r="I12" i="3"/>
  <c r="I13" i="2"/>
  <c r="I12" i="2"/>
  <c r="I11" i="2"/>
  <c r="I10" i="2"/>
  <c r="I9" i="2"/>
  <c r="I8" i="2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E20" i="3" l="1"/>
  <c r="C21" i="3" s="1"/>
  <c r="E15" i="4"/>
  <c r="C16" i="4" s="1"/>
  <c r="I15" i="6"/>
  <c r="C22" i="6" s="1"/>
  <c r="E36" i="1"/>
  <c r="C38" i="1" s="1"/>
  <c r="E19" i="7"/>
  <c r="C20" i="7" s="1"/>
  <c r="E19" i="5"/>
  <c r="C20" i="5" s="1"/>
  <c r="E20" i="2"/>
  <c r="C21" i="2" s="1"/>
</calcChain>
</file>

<file path=xl/sharedStrings.xml><?xml version="1.0" encoding="utf-8"?>
<sst xmlns="http://schemas.openxmlformats.org/spreadsheetml/2006/main" count="363" uniqueCount="157">
  <si>
    <t>CENTRE</t>
  </si>
  <si>
    <t>Slno</t>
  </si>
  <si>
    <t>NAME</t>
  </si>
  <si>
    <t>CONTACT NO</t>
  </si>
  <si>
    <t>Designation</t>
  </si>
  <si>
    <t>Posting Place</t>
  </si>
  <si>
    <t>DA</t>
  </si>
  <si>
    <t>TA (to and fro)</t>
  </si>
  <si>
    <t>TA+DA</t>
  </si>
  <si>
    <t>Kolasib MC</t>
  </si>
  <si>
    <t>Lalchawimawii</t>
  </si>
  <si>
    <t>HS</t>
  </si>
  <si>
    <t>Lalengzami</t>
  </si>
  <si>
    <t>Dr Lalrinhlui Ralte</t>
  </si>
  <si>
    <t>HWO</t>
  </si>
  <si>
    <t>Thingdawl HWC</t>
  </si>
  <si>
    <t>Vanlalhlua</t>
  </si>
  <si>
    <t>HW</t>
  </si>
  <si>
    <t>Lalnunchhiari</t>
  </si>
  <si>
    <t>Zosiamliani</t>
  </si>
  <si>
    <t>Khuangpuilam Clinic</t>
  </si>
  <si>
    <t>Malsawmdawngi</t>
  </si>
  <si>
    <t>Diakkawn HWC</t>
  </si>
  <si>
    <t>Rebecca Zonunmawii</t>
  </si>
  <si>
    <t>Lallunghnema</t>
  </si>
  <si>
    <t>K Lalhmangaihtluangi</t>
  </si>
  <si>
    <t>Salem Veng clinic</t>
  </si>
  <si>
    <t>C Lalramchhana</t>
  </si>
  <si>
    <t>H.Lalhmachhuana</t>
  </si>
  <si>
    <t>College Veng Clinic</t>
  </si>
  <si>
    <t>Elizabeth Lalhriatpuii</t>
  </si>
  <si>
    <t>Venglai HWC</t>
  </si>
  <si>
    <t>Lalramhluni</t>
  </si>
  <si>
    <t>Lallawmzuala Pujamte</t>
  </si>
  <si>
    <t>Lalrinchhani</t>
  </si>
  <si>
    <t>Tumpui HWC</t>
  </si>
  <si>
    <t>Lalmuansangi</t>
  </si>
  <si>
    <t>Lalrinmawii</t>
  </si>
  <si>
    <t>Hmarveng SC</t>
  </si>
  <si>
    <t>Lalremruata</t>
  </si>
  <si>
    <t>HC.Lalhriatpuii</t>
  </si>
  <si>
    <t>Tuithaveng HWC</t>
  </si>
  <si>
    <t>T.Lalrinfela</t>
  </si>
  <si>
    <t>K Remsangpuii</t>
  </si>
  <si>
    <t>Mary Lalrinpuii</t>
  </si>
  <si>
    <t>New Builum HWC</t>
  </si>
  <si>
    <t>C Laltlanchhuahi</t>
  </si>
  <si>
    <t>Cindy Zothanpuii</t>
  </si>
  <si>
    <t>Buhchangphai HWC</t>
  </si>
  <si>
    <t>Vairengte MC</t>
  </si>
  <si>
    <t>Venus Zonunpari</t>
  </si>
  <si>
    <t>Vairengte  MC</t>
  </si>
  <si>
    <t>Lalthakimi</t>
  </si>
  <si>
    <t>Vairengte HWC</t>
  </si>
  <si>
    <t>PC Lalrintluangi</t>
  </si>
  <si>
    <t>J. Lalpianmawia</t>
  </si>
  <si>
    <t>Lalthlamuani</t>
  </si>
  <si>
    <t>IOC Clinic</t>
  </si>
  <si>
    <t>NIL</t>
  </si>
  <si>
    <t>Phaisen HWC</t>
  </si>
  <si>
    <t>Lalbiakzuali</t>
  </si>
  <si>
    <t>Phainuam HWC</t>
  </si>
  <si>
    <t>Lalduhsangi Sailo</t>
  </si>
  <si>
    <t>Bilkhawthlir
 MC</t>
  </si>
  <si>
    <t>Bilkhawthlir SC</t>
  </si>
  <si>
    <t>Lalzarmawii</t>
  </si>
  <si>
    <t>Vengchep Clinic</t>
  </si>
  <si>
    <t>Lalchhandami</t>
  </si>
  <si>
    <t>C Lalthankimi</t>
  </si>
  <si>
    <t>Saiphai HWC</t>
  </si>
  <si>
    <t>Zosangluri</t>
  </si>
  <si>
    <t>Angela Ramdinsangi</t>
  </si>
  <si>
    <t>Saipum HWC</t>
  </si>
  <si>
    <t>Vanlalhriatrenga</t>
  </si>
  <si>
    <t>Clara Laldintluangi</t>
  </si>
  <si>
    <t>N.Chawnpui HWC</t>
  </si>
  <si>
    <t>Bairabi MC</t>
  </si>
  <si>
    <t>Zothansangi</t>
  </si>
  <si>
    <t>B.Lalmuanpuii</t>
  </si>
  <si>
    <t>Bairabi SC</t>
  </si>
  <si>
    <t xml:space="preserve"> </t>
  </si>
  <si>
    <t>Lalremruati Fanai</t>
  </si>
  <si>
    <t>Pangbalkawn HWC</t>
  </si>
  <si>
    <t>Kawnpui MC</t>
  </si>
  <si>
    <t>R Lalhmingsanga</t>
  </si>
  <si>
    <t>Malsawmdawngliani</t>
  </si>
  <si>
    <t>K Lalremruatpuii</t>
  </si>
  <si>
    <t>Kawnpui SC</t>
  </si>
  <si>
    <t>Lalpekhlui</t>
  </si>
  <si>
    <t>Lalhminghlui</t>
  </si>
  <si>
    <t>Kawnpui Clinic</t>
  </si>
  <si>
    <t>Rosangzuali</t>
  </si>
  <si>
    <t>Bualpui HWC</t>
  </si>
  <si>
    <t>C Ramluahpuii</t>
  </si>
  <si>
    <t>Hortoki HWC</t>
  </si>
  <si>
    <t>Lalnunkimi</t>
  </si>
  <si>
    <t>Lungdai MC</t>
  </si>
  <si>
    <t>Malsawmkimi</t>
  </si>
  <si>
    <t>Lalthapari Pautu</t>
  </si>
  <si>
    <t>Lungdai SC</t>
  </si>
  <si>
    <t>Rebecca Lalnunmawii</t>
  </si>
  <si>
    <t>Nisapui</t>
  </si>
  <si>
    <t>Abigail Lalruatfeli</t>
  </si>
  <si>
    <t>Serkhan HWC</t>
  </si>
  <si>
    <t>K.Vanlalhuma</t>
  </si>
  <si>
    <t>PC Lalduhawmi</t>
  </si>
  <si>
    <t>Lungmuat HWC</t>
  </si>
  <si>
    <t>F.Lalhmingthangi</t>
  </si>
  <si>
    <t>Vanlalhruaii</t>
  </si>
  <si>
    <t>Zanlawn HWC</t>
  </si>
  <si>
    <t>Bukpui MC</t>
  </si>
  <si>
    <t>Helory Lalnunmawii</t>
  </si>
  <si>
    <t>Rothangpuii</t>
  </si>
  <si>
    <t>PC Liannghawra</t>
  </si>
  <si>
    <t>Bukpui Sc</t>
  </si>
  <si>
    <t>Rodingliana Ralte</t>
  </si>
  <si>
    <t>Lalchhanhimi</t>
  </si>
  <si>
    <t>N Hlimen</t>
  </si>
  <si>
    <t>Lalrinhlua</t>
  </si>
  <si>
    <t>C Lalhmangaihdawngi</t>
  </si>
  <si>
    <t>N.Chaltlang HWC</t>
  </si>
  <si>
    <t>Zolianmawii Varte</t>
  </si>
  <si>
    <t>Total</t>
  </si>
  <si>
    <t>Refreshment</t>
  </si>
  <si>
    <t>No of Paticipants</t>
  </si>
  <si>
    <t>Item Cost</t>
  </si>
  <si>
    <t xml:space="preserve">Banner </t>
  </si>
  <si>
    <t>Stationary</t>
  </si>
  <si>
    <t>Total Expense</t>
  </si>
  <si>
    <t>MO</t>
  </si>
  <si>
    <t>Vengthar UPHC</t>
  </si>
  <si>
    <t>Daisy Lalthapuii</t>
  </si>
  <si>
    <t>DEO</t>
  </si>
  <si>
    <t>Pharmacist</t>
  </si>
  <si>
    <t>Vairengte CHC</t>
  </si>
  <si>
    <t>Bilkhawthlir PHC</t>
  </si>
  <si>
    <t>Rebecca</t>
  </si>
  <si>
    <t>Bairabi PHC</t>
  </si>
  <si>
    <t>John Paul Lalremruata</t>
  </si>
  <si>
    <t xml:space="preserve">OA </t>
  </si>
  <si>
    <t>Zothanpuii</t>
  </si>
  <si>
    <t xml:space="preserve">David </t>
  </si>
  <si>
    <t>Lungdai PHC</t>
  </si>
  <si>
    <t>Lalduhkima</t>
  </si>
  <si>
    <t>Dr Lalfakzuala</t>
  </si>
  <si>
    <t>Bukpui PHC</t>
  </si>
  <si>
    <t>Dr Roluahpuii Cawngthu</t>
  </si>
  <si>
    <t>Malsawma</t>
  </si>
  <si>
    <t>Dr Lalchhanhima</t>
  </si>
  <si>
    <t>Kolsib MC</t>
  </si>
  <si>
    <t>Vairengte</t>
  </si>
  <si>
    <t>Bilkhawthlir</t>
  </si>
  <si>
    <t>Vbairabi</t>
  </si>
  <si>
    <t>Kawnpui</t>
  </si>
  <si>
    <t>Lungdai</t>
  </si>
  <si>
    <t>Bukpui</t>
  </si>
  <si>
    <t>X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</si>
</sst>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5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8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4" fillId="0" borderId="7" xfId="0" applyFont="1" applyBorder="1"/>
    <xf numFmtId="0" fontId="4" fillId="0" borderId="1" xfId="0" applyFont="1" applyBorder="1" applyAlignment="1">
      <alignment horizontal="center"/>
    </xf>
    <xf numFmtId="0" fontId="8" fillId="0" borderId="7" xfId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3" xfId="0" applyFont="1" applyBorder="1"/>
    <xf numFmtId="0" fontId="8" fillId="0" borderId="7" xfId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/>
    </xf>
    <xf numFmtId="0" fontId="8" fillId="0" borderId="3" xfId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vertical="center" wrapText="1"/>
    </xf>
    <xf numFmtId="0" fontId="6" fillId="0" borderId="3" xfId="0" applyFont="1" applyBorder="1"/>
    <xf numFmtId="0" fontId="4" fillId="0" borderId="1" xfId="0" applyFont="1" applyBorder="1"/>
    <xf numFmtId="0" fontId="4" fillId="0" borderId="6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11" fillId="0" borderId="0" xfId="0" applyFont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AD58F-808E-4F0B-BFBB-21AF97BB47BB}">
  <dimension ref="B3:C12"/>
  <sheetViews>
    <sheetView tabSelected="1" workbookViewId="0">
      <selection activeCell="B2" sqref="B2"/>
    </sheetView>
  </sheetViews>
  <sheetFormatPr defaultRowHeight="15" x14ac:dyDescent="0.25"/>
  <cols>
    <col min="2" max="2" width="30" customWidth="1"/>
  </cols>
  <sheetData>
    <row r="3" spans="2:3" x14ac:dyDescent="0.25">
      <c r="B3" t="s">
        <v>149</v>
      </c>
      <c r="C3">
        <f>Kolasib!C38</f>
        <v>15650</v>
      </c>
    </row>
    <row r="4" spans="2:3" x14ac:dyDescent="0.25">
      <c r="B4" t="s">
        <v>150</v>
      </c>
      <c r="C4">
        <f>Vairengte!C21</f>
        <v>7750</v>
      </c>
    </row>
    <row r="5" spans="2:3" x14ac:dyDescent="0.25">
      <c r="B5" t="s">
        <v>151</v>
      </c>
      <c r="C5">
        <f>bilk!C21</f>
        <v>9250</v>
      </c>
    </row>
    <row r="6" spans="2:3" x14ac:dyDescent="0.25">
      <c r="B6" t="s">
        <v>152</v>
      </c>
      <c r="C6">
        <f>bairabi!C16</f>
        <v>4600</v>
      </c>
    </row>
    <row r="7" spans="2:3" x14ac:dyDescent="0.25">
      <c r="B7" t="s">
        <v>153</v>
      </c>
      <c r="C7">
        <f>Kawnpui!C20</f>
        <v>6700</v>
      </c>
    </row>
    <row r="8" spans="2:3" x14ac:dyDescent="0.25">
      <c r="B8" t="s">
        <v>154</v>
      </c>
      <c r="C8">
        <f>Lungdai!C22</f>
        <v>13620</v>
      </c>
    </row>
    <row r="9" spans="2:3" x14ac:dyDescent="0.25">
      <c r="B9" t="s">
        <v>155</v>
      </c>
      <c r="C9">
        <f>Bukpui!C20</f>
        <v>11400</v>
      </c>
    </row>
    <row r="11" spans="2:3" x14ac:dyDescent="0.25">
      <c r="B11" s="80" t="s">
        <v>122</v>
      </c>
      <c r="C11" s="80">
        <f>SUM(C3:C10)</f>
        <v>68970</v>
      </c>
    </row>
    <row r="12" spans="2:3" x14ac:dyDescent="0.25">
      <c r="B12" s="80" t="s">
        <v>156</v>
      </c>
      <c r="C12" s="80">
        <f>C11*2</f>
        <v>137940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opLeftCell="A16" workbookViewId="0">
      <selection activeCell="A41" sqref="A41"/>
    </sheetView>
  </sheetViews>
  <sheetFormatPr defaultRowHeight="15" x14ac:dyDescent="0.25"/>
  <cols>
    <col min="1" max="1" width="13.5703125" customWidth="1"/>
    <col min="2" max="2" width="5.28515625" customWidth="1"/>
    <col min="3" max="3" width="24.28515625" customWidth="1"/>
    <col min="4" max="4" width="16.7109375" style="25" customWidth="1"/>
    <col min="5" max="5" width="14.140625" style="33" customWidth="1"/>
    <col min="6" max="6" width="23.7109375" customWidth="1"/>
    <col min="7" max="7" width="7.7109375" customWidth="1"/>
    <col min="8" max="8" width="13.7109375" style="25" customWidth="1"/>
    <col min="9" max="9" width="12.28515625" customWidth="1"/>
  </cols>
  <sheetData>
    <row r="1" spans="1:12" ht="18.75" x14ac:dyDescent="0.3">
      <c r="A1" s="1"/>
      <c r="B1" s="2"/>
      <c r="C1" s="2"/>
      <c r="D1" s="2"/>
      <c r="E1" s="40"/>
      <c r="F1" s="2"/>
      <c r="G1" s="2"/>
      <c r="H1" s="3"/>
      <c r="I1" s="2"/>
    </row>
    <row r="2" spans="1:12" s="6" customFormat="1" x14ac:dyDescent="0.25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4" t="s">
        <v>6</v>
      </c>
      <c r="H2" s="4" t="s">
        <v>7</v>
      </c>
      <c r="I2" s="4" t="s">
        <v>8</v>
      </c>
    </row>
    <row r="3" spans="1:12" s="6" customFormat="1" ht="14.45" customHeight="1" x14ac:dyDescent="0.25">
      <c r="A3" s="61" t="s">
        <v>9</v>
      </c>
      <c r="B3" s="48">
        <v>1</v>
      </c>
      <c r="C3" s="14"/>
      <c r="D3" s="14"/>
      <c r="E3" s="14" t="s">
        <v>129</v>
      </c>
      <c r="F3" s="34" t="s">
        <v>130</v>
      </c>
      <c r="G3" s="14">
        <v>400</v>
      </c>
      <c r="H3" s="43"/>
      <c r="I3" s="4">
        <f>SUM(G3:H3)</f>
        <v>400</v>
      </c>
    </row>
    <row r="4" spans="1:12" s="6" customFormat="1" x14ac:dyDescent="0.25">
      <c r="A4" s="62"/>
      <c r="B4" s="48">
        <v>2</v>
      </c>
      <c r="C4" s="14" t="s">
        <v>131</v>
      </c>
      <c r="D4" s="14">
        <v>9774942356</v>
      </c>
      <c r="E4" s="14" t="s">
        <v>132</v>
      </c>
      <c r="F4" s="34"/>
      <c r="G4" s="14">
        <v>400</v>
      </c>
      <c r="H4" s="43"/>
      <c r="I4" s="4">
        <f t="shared" ref="I4:I29" si="0">SUM(G4:H4)</f>
        <v>400</v>
      </c>
    </row>
    <row r="5" spans="1:12" s="6" customFormat="1" ht="15.75" x14ac:dyDescent="0.25">
      <c r="A5" s="62"/>
      <c r="B5" s="48">
        <v>3</v>
      </c>
      <c r="C5" s="7" t="s">
        <v>10</v>
      </c>
      <c r="D5" s="8">
        <v>7085531264</v>
      </c>
      <c r="E5" s="14" t="s">
        <v>11</v>
      </c>
      <c r="F5" s="64" t="s">
        <v>9</v>
      </c>
      <c r="G5" s="10">
        <v>400</v>
      </c>
      <c r="H5" s="11"/>
      <c r="I5" s="4">
        <f>SUM(G5:H5)</f>
        <v>400</v>
      </c>
    </row>
    <row r="6" spans="1:12" s="6" customFormat="1" ht="15.75" x14ac:dyDescent="0.25">
      <c r="A6" s="62"/>
      <c r="B6" s="48">
        <v>4</v>
      </c>
      <c r="C6" s="12" t="s">
        <v>12</v>
      </c>
      <c r="D6" s="13">
        <v>8416078286</v>
      </c>
      <c r="E6" s="14" t="s">
        <v>11</v>
      </c>
      <c r="F6" s="65"/>
      <c r="G6" s="10">
        <v>400</v>
      </c>
      <c r="H6" s="11"/>
      <c r="I6" s="4">
        <f t="shared" si="0"/>
        <v>400</v>
      </c>
    </row>
    <row r="7" spans="1:12" s="6" customFormat="1" ht="15.75" x14ac:dyDescent="0.25">
      <c r="A7" s="62"/>
      <c r="B7" s="48">
        <v>5</v>
      </c>
      <c r="C7" s="15" t="s">
        <v>13</v>
      </c>
      <c r="D7" s="16">
        <v>7807296284</v>
      </c>
      <c r="E7" s="41" t="s">
        <v>14</v>
      </c>
      <c r="F7" s="66" t="s">
        <v>15</v>
      </c>
      <c r="G7" s="10">
        <v>400</v>
      </c>
      <c r="H7" s="11"/>
      <c r="I7" s="4">
        <f t="shared" si="0"/>
        <v>400</v>
      </c>
      <c r="L7"/>
    </row>
    <row r="8" spans="1:12" s="6" customFormat="1" ht="15.75" x14ac:dyDescent="0.25">
      <c r="A8" s="62"/>
      <c r="B8" s="48">
        <v>6</v>
      </c>
      <c r="C8" s="17" t="s">
        <v>16</v>
      </c>
      <c r="D8" s="13">
        <v>9612675547</v>
      </c>
      <c r="E8" s="14" t="s">
        <v>17</v>
      </c>
      <c r="F8" s="67"/>
      <c r="G8" s="10">
        <v>400</v>
      </c>
      <c r="H8" s="18"/>
      <c r="I8" s="4">
        <f t="shared" si="0"/>
        <v>400</v>
      </c>
    </row>
    <row r="9" spans="1:12" s="6" customFormat="1" ht="15.75" x14ac:dyDescent="0.25">
      <c r="A9" s="62"/>
      <c r="B9" s="48">
        <v>7</v>
      </c>
      <c r="C9" s="17" t="s">
        <v>18</v>
      </c>
      <c r="D9" s="13">
        <v>8974008858</v>
      </c>
      <c r="E9" s="14" t="s">
        <v>17</v>
      </c>
      <c r="F9" s="68"/>
      <c r="G9" s="10">
        <v>400</v>
      </c>
      <c r="H9" s="18"/>
      <c r="I9" s="4">
        <f t="shared" si="0"/>
        <v>400</v>
      </c>
    </row>
    <row r="10" spans="1:12" s="6" customFormat="1" ht="15.75" x14ac:dyDescent="0.25">
      <c r="A10" s="62"/>
      <c r="B10" s="48">
        <v>8</v>
      </c>
      <c r="C10" s="17" t="s">
        <v>19</v>
      </c>
      <c r="D10" s="13">
        <v>9436386541</v>
      </c>
      <c r="E10" s="14" t="s">
        <v>17</v>
      </c>
      <c r="F10" s="14" t="s">
        <v>20</v>
      </c>
      <c r="G10" s="10">
        <v>400</v>
      </c>
      <c r="H10" s="18"/>
      <c r="I10" s="4">
        <f t="shared" si="0"/>
        <v>400</v>
      </c>
    </row>
    <row r="11" spans="1:12" s="6" customFormat="1" ht="15.75" x14ac:dyDescent="0.25">
      <c r="A11" s="62"/>
      <c r="B11" s="48">
        <v>9</v>
      </c>
      <c r="C11" s="19" t="s">
        <v>21</v>
      </c>
      <c r="D11" s="20">
        <v>9862783024</v>
      </c>
      <c r="E11" s="41" t="s">
        <v>14</v>
      </c>
      <c r="F11" s="66" t="s">
        <v>22</v>
      </c>
      <c r="G11" s="10">
        <v>400</v>
      </c>
      <c r="H11" s="18"/>
      <c r="I11" s="4">
        <f t="shared" si="0"/>
        <v>400</v>
      </c>
    </row>
    <row r="12" spans="1:12" s="6" customFormat="1" ht="15.75" x14ac:dyDescent="0.25">
      <c r="A12" s="62"/>
      <c r="B12" s="48">
        <v>10</v>
      </c>
      <c r="C12" s="17" t="s">
        <v>23</v>
      </c>
      <c r="D12" s="13">
        <v>9612938556</v>
      </c>
      <c r="E12" s="14" t="s">
        <v>17</v>
      </c>
      <c r="F12" s="67"/>
      <c r="G12" s="10">
        <v>400</v>
      </c>
      <c r="H12" s="18"/>
      <c r="I12" s="4">
        <f t="shared" si="0"/>
        <v>400</v>
      </c>
    </row>
    <row r="13" spans="1:12" s="6" customFormat="1" ht="15.75" x14ac:dyDescent="0.25">
      <c r="A13" s="62"/>
      <c r="B13" s="48">
        <v>11</v>
      </c>
      <c r="C13" s="17" t="s">
        <v>24</v>
      </c>
      <c r="D13" s="21">
        <v>8974811602</v>
      </c>
      <c r="E13" s="14" t="s">
        <v>17</v>
      </c>
      <c r="F13" s="68"/>
      <c r="G13" s="10">
        <v>400</v>
      </c>
      <c r="H13" s="18"/>
      <c r="I13" s="4">
        <f t="shared" si="0"/>
        <v>400</v>
      </c>
    </row>
    <row r="14" spans="1:12" s="6" customFormat="1" ht="15.75" x14ac:dyDescent="0.25">
      <c r="A14" s="62"/>
      <c r="B14" s="48">
        <v>12</v>
      </c>
      <c r="C14" s="17" t="s">
        <v>25</v>
      </c>
      <c r="D14" s="13">
        <v>9862381473</v>
      </c>
      <c r="E14" s="14" t="s">
        <v>17</v>
      </c>
      <c r="F14" s="69" t="s">
        <v>26</v>
      </c>
      <c r="G14" s="10">
        <v>400</v>
      </c>
      <c r="H14" s="18"/>
      <c r="I14" s="4">
        <f t="shared" si="0"/>
        <v>400</v>
      </c>
    </row>
    <row r="15" spans="1:12" s="6" customFormat="1" ht="15.75" x14ac:dyDescent="0.25">
      <c r="A15" s="62"/>
      <c r="B15" s="48">
        <v>13</v>
      </c>
      <c r="C15" s="17" t="s">
        <v>27</v>
      </c>
      <c r="D15" s="13">
        <v>9862325834</v>
      </c>
      <c r="E15" s="14" t="s">
        <v>17</v>
      </c>
      <c r="F15" s="69"/>
      <c r="G15" s="10">
        <v>400</v>
      </c>
      <c r="H15" s="18"/>
      <c r="I15" s="4">
        <f t="shared" si="0"/>
        <v>400</v>
      </c>
    </row>
    <row r="16" spans="1:12" s="6" customFormat="1" ht="15.75" x14ac:dyDescent="0.25">
      <c r="A16" s="62"/>
      <c r="B16" s="48">
        <v>14</v>
      </c>
      <c r="C16" s="17" t="s">
        <v>28</v>
      </c>
      <c r="D16" s="13">
        <v>8798560765</v>
      </c>
      <c r="E16" s="14" t="s">
        <v>17</v>
      </c>
      <c r="F16" s="22" t="s">
        <v>29</v>
      </c>
      <c r="G16" s="10">
        <v>400</v>
      </c>
      <c r="H16" s="18"/>
      <c r="I16" s="4">
        <f t="shared" si="0"/>
        <v>400</v>
      </c>
    </row>
    <row r="17" spans="1:9" s="6" customFormat="1" ht="15.75" x14ac:dyDescent="0.25">
      <c r="A17" s="62"/>
      <c r="B17" s="48">
        <v>15</v>
      </c>
      <c r="C17" s="19" t="s">
        <v>30</v>
      </c>
      <c r="D17" s="23">
        <v>6009133631</v>
      </c>
      <c r="E17" s="41" t="s">
        <v>14</v>
      </c>
      <c r="F17" s="66" t="s">
        <v>31</v>
      </c>
      <c r="G17" s="10">
        <v>400</v>
      </c>
      <c r="H17" s="18"/>
      <c r="I17" s="4">
        <f t="shared" si="0"/>
        <v>400</v>
      </c>
    </row>
    <row r="18" spans="1:9" s="6" customFormat="1" ht="15.75" x14ac:dyDescent="0.25">
      <c r="A18" s="62"/>
      <c r="B18" s="48">
        <v>16</v>
      </c>
      <c r="C18" s="17" t="s">
        <v>32</v>
      </c>
      <c r="D18" s="13">
        <v>9612245876</v>
      </c>
      <c r="E18" s="14" t="s">
        <v>17</v>
      </c>
      <c r="F18" s="67"/>
      <c r="G18" s="10">
        <v>400</v>
      </c>
      <c r="H18" s="18"/>
      <c r="I18" s="4">
        <f t="shared" si="0"/>
        <v>400</v>
      </c>
    </row>
    <row r="19" spans="1:9" s="6" customFormat="1" ht="15.75" x14ac:dyDescent="0.25">
      <c r="A19" s="62"/>
      <c r="B19" s="48">
        <v>17</v>
      </c>
      <c r="C19" s="17" t="s">
        <v>33</v>
      </c>
      <c r="D19" s="13">
        <v>9366432430</v>
      </c>
      <c r="E19" s="14" t="s">
        <v>17</v>
      </c>
      <c r="F19" s="68"/>
      <c r="G19" s="10">
        <v>400</v>
      </c>
      <c r="H19" s="18"/>
      <c r="I19" s="4">
        <f t="shared" si="0"/>
        <v>400</v>
      </c>
    </row>
    <row r="20" spans="1:9" s="6" customFormat="1" ht="15.75" x14ac:dyDescent="0.25">
      <c r="A20" s="62"/>
      <c r="B20" s="48">
        <v>18</v>
      </c>
      <c r="C20" s="19" t="s">
        <v>34</v>
      </c>
      <c r="D20" s="23">
        <v>9862120353</v>
      </c>
      <c r="E20" s="41" t="s">
        <v>14</v>
      </c>
      <c r="F20" s="66" t="s">
        <v>35</v>
      </c>
      <c r="G20" s="10">
        <v>400</v>
      </c>
      <c r="H20" s="18"/>
      <c r="I20" s="4">
        <f t="shared" si="0"/>
        <v>400</v>
      </c>
    </row>
    <row r="21" spans="1:9" s="6" customFormat="1" ht="15.75" x14ac:dyDescent="0.25">
      <c r="A21" s="62"/>
      <c r="B21" s="48">
        <v>19</v>
      </c>
      <c r="C21" s="17" t="s">
        <v>36</v>
      </c>
      <c r="D21" s="13">
        <v>8787349695</v>
      </c>
      <c r="E21" s="14" t="s">
        <v>17</v>
      </c>
      <c r="F21" s="68"/>
      <c r="G21" s="10">
        <v>400</v>
      </c>
      <c r="H21" s="18"/>
      <c r="I21" s="4">
        <f t="shared" si="0"/>
        <v>400</v>
      </c>
    </row>
    <row r="22" spans="1:9" s="6" customFormat="1" ht="15.75" x14ac:dyDescent="0.25">
      <c r="A22" s="62"/>
      <c r="B22" s="48">
        <v>20</v>
      </c>
      <c r="C22" s="17" t="s">
        <v>37</v>
      </c>
      <c r="D22" s="13">
        <v>8014334880</v>
      </c>
      <c r="E22" s="14" t="s">
        <v>17</v>
      </c>
      <c r="F22" s="66" t="s">
        <v>38</v>
      </c>
      <c r="G22" s="10">
        <v>400</v>
      </c>
      <c r="H22" s="18"/>
      <c r="I22" s="4">
        <f t="shared" si="0"/>
        <v>400</v>
      </c>
    </row>
    <row r="23" spans="1:9" s="6" customFormat="1" ht="15.75" x14ac:dyDescent="0.25">
      <c r="A23" s="62"/>
      <c r="B23" s="48">
        <v>21</v>
      </c>
      <c r="C23" s="17" t="s">
        <v>39</v>
      </c>
      <c r="D23" s="13">
        <v>9612365767</v>
      </c>
      <c r="E23" s="14" t="s">
        <v>17</v>
      </c>
      <c r="F23" s="68"/>
      <c r="G23" s="10">
        <v>400</v>
      </c>
      <c r="H23" s="18"/>
      <c r="I23" s="4">
        <f t="shared" si="0"/>
        <v>400</v>
      </c>
    </row>
    <row r="24" spans="1:9" s="6" customFormat="1" ht="15.75" x14ac:dyDescent="0.25">
      <c r="A24" s="62"/>
      <c r="B24" s="48">
        <v>22</v>
      </c>
      <c r="C24" s="19" t="s">
        <v>40</v>
      </c>
      <c r="D24" s="23">
        <v>7085629156</v>
      </c>
      <c r="E24" s="41" t="s">
        <v>14</v>
      </c>
      <c r="F24" s="66" t="s">
        <v>41</v>
      </c>
      <c r="G24" s="10">
        <v>400</v>
      </c>
      <c r="H24" s="18"/>
      <c r="I24" s="4">
        <f t="shared" si="0"/>
        <v>400</v>
      </c>
    </row>
    <row r="25" spans="1:9" s="6" customFormat="1" ht="15.75" x14ac:dyDescent="0.25">
      <c r="A25" s="62"/>
      <c r="B25" s="48">
        <v>23</v>
      </c>
      <c r="C25" s="17" t="s">
        <v>42</v>
      </c>
      <c r="D25" s="13">
        <v>7005382405</v>
      </c>
      <c r="E25" s="14" t="s">
        <v>17</v>
      </c>
      <c r="F25" s="67"/>
      <c r="G25" s="10">
        <v>400</v>
      </c>
      <c r="H25" s="18"/>
      <c r="I25" s="4">
        <f t="shared" si="0"/>
        <v>400</v>
      </c>
    </row>
    <row r="26" spans="1:9" s="6" customFormat="1" ht="15.75" x14ac:dyDescent="0.25">
      <c r="A26" s="62"/>
      <c r="B26" s="48">
        <v>24</v>
      </c>
      <c r="C26" s="17" t="s">
        <v>43</v>
      </c>
      <c r="D26" s="13">
        <v>9862537029</v>
      </c>
      <c r="E26" s="14" t="s">
        <v>17</v>
      </c>
      <c r="F26" s="68"/>
      <c r="G26" s="10">
        <v>400</v>
      </c>
      <c r="H26" s="18"/>
      <c r="I26" s="4">
        <f t="shared" si="0"/>
        <v>400</v>
      </c>
    </row>
    <row r="27" spans="1:9" s="6" customFormat="1" ht="15.75" x14ac:dyDescent="0.25">
      <c r="A27" s="62"/>
      <c r="B27" s="48">
        <v>25</v>
      </c>
      <c r="C27" s="17" t="s">
        <v>44</v>
      </c>
      <c r="D27" s="24">
        <v>9774373604</v>
      </c>
      <c r="E27" s="41" t="s">
        <v>14</v>
      </c>
      <c r="F27" s="66" t="s">
        <v>45</v>
      </c>
      <c r="G27" s="10">
        <v>400</v>
      </c>
      <c r="H27" s="18"/>
      <c r="I27" s="4">
        <f t="shared" si="0"/>
        <v>400</v>
      </c>
    </row>
    <row r="28" spans="1:9" s="6" customFormat="1" ht="15.75" x14ac:dyDescent="0.25">
      <c r="A28" s="62"/>
      <c r="B28" s="48">
        <v>26</v>
      </c>
      <c r="C28" s="17" t="s">
        <v>46</v>
      </c>
      <c r="D28" s="13">
        <v>9862499897</v>
      </c>
      <c r="E28" s="14" t="s">
        <v>17</v>
      </c>
      <c r="F28" s="68"/>
      <c r="G28" s="10">
        <v>400</v>
      </c>
      <c r="H28" s="18"/>
      <c r="I28" s="4">
        <f t="shared" si="0"/>
        <v>400</v>
      </c>
    </row>
    <row r="29" spans="1:9" s="6" customFormat="1" ht="15.75" x14ac:dyDescent="0.25">
      <c r="A29" s="63"/>
      <c r="B29" s="48">
        <v>27</v>
      </c>
      <c r="C29" s="17" t="s">
        <v>47</v>
      </c>
      <c r="D29" s="25">
        <v>9862006253</v>
      </c>
      <c r="E29" s="41" t="s">
        <v>14</v>
      </c>
      <c r="F29" s="22" t="s">
        <v>48</v>
      </c>
      <c r="G29" s="10">
        <v>400</v>
      </c>
      <c r="H29" s="18">
        <v>300</v>
      </c>
      <c r="I29" s="4">
        <f t="shared" si="0"/>
        <v>700</v>
      </c>
    </row>
    <row r="30" spans="1:9" s="6" customFormat="1" x14ac:dyDescent="0.25">
      <c r="A30" s="30"/>
      <c r="B30" s="31"/>
      <c r="D30" s="26"/>
      <c r="E30" s="31"/>
      <c r="F30" s="6">
        <f t="shared" ref="F30:H30" si="1">SUM(F3:F29)</f>
        <v>0</v>
      </c>
      <c r="G30" s="6">
        <f t="shared" si="1"/>
        <v>10800</v>
      </c>
      <c r="H30" s="6">
        <f t="shared" si="1"/>
        <v>300</v>
      </c>
      <c r="I30" s="6">
        <f>SUM(I3:I29)</f>
        <v>11100</v>
      </c>
    </row>
    <row r="32" spans="1:9" x14ac:dyDescent="0.25">
      <c r="A32" s="32" t="s">
        <v>123</v>
      </c>
      <c r="B32" s="32"/>
      <c r="C32" s="14" t="s">
        <v>124</v>
      </c>
      <c r="D32" s="32" t="s">
        <v>125</v>
      </c>
      <c r="E32" s="32" t="s">
        <v>122</v>
      </c>
    </row>
    <row r="33" spans="1:5" x14ac:dyDescent="0.25">
      <c r="A33" s="32"/>
      <c r="B33" s="32"/>
      <c r="C33" s="32">
        <v>27</v>
      </c>
      <c r="D33" s="32">
        <v>100</v>
      </c>
      <c r="E33" s="32">
        <f>C33*D33</f>
        <v>2700</v>
      </c>
    </row>
    <row r="34" spans="1:5" x14ac:dyDescent="0.25">
      <c r="A34" s="32" t="s">
        <v>126</v>
      </c>
      <c r="B34" s="32"/>
      <c r="C34" s="32">
        <v>1</v>
      </c>
      <c r="D34" s="32">
        <v>500</v>
      </c>
      <c r="E34" s="32">
        <f t="shared" ref="E34:E35" si="2">C34*D34</f>
        <v>500</v>
      </c>
    </row>
    <row r="35" spans="1:5" x14ac:dyDescent="0.25">
      <c r="A35" s="32" t="s">
        <v>127</v>
      </c>
      <c r="B35" s="32"/>
      <c r="C35" s="32">
        <v>27</v>
      </c>
      <c r="D35" s="32">
        <v>50</v>
      </c>
      <c r="E35" s="32">
        <f t="shared" si="2"/>
        <v>1350</v>
      </c>
    </row>
    <row r="36" spans="1:5" x14ac:dyDescent="0.25">
      <c r="D36" s="8" t="s">
        <v>122</v>
      </c>
      <c r="E36" s="32">
        <f>SUM(E33:E35)</f>
        <v>4550</v>
      </c>
    </row>
    <row r="38" spans="1:5" x14ac:dyDescent="0.25">
      <c r="A38" s="7" t="s">
        <v>128</v>
      </c>
      <c r="B38" s="7"/>
      <c r="C38" s="36">
        <f>SUM(E36,I30)</f>
        <v>15650</v>
      </c>
    </row>
  </sheetData>
  <mergeCells count="10">
    <mergeCell ref="A3:A29"/>
    <mergeCell ref="F5:F6"/>
    <mergeCell ref="F7:F9"/>
    <mergeCell ref="F11:F13"/>
    <mergeCell ref="F14:F15"/>
    <mergeCell ref="F17:F19"/>
    <mergeCell ref="F20:F21"/>
    <mergeCell ref="F22:F23"/>
    <mergeCell ref="F24:F26"/>
    <mergeCell ref="F27:F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workbookViewId="0">
      <selection activeCell="C21" sqref="C21"/>
    </sheetView>
  </sheetViews>
  <sheetFormatPr defaultColWidth="8.85546875" defaultRowHeight="15" x14ac:dyDescent="0.25"/>
  <cols>
    <col min="1" max="1" width="13.5703125" style="33" customWidth="1"/>
    <col min="2" max="2" width="5.28515625" style="33" customWidth="1"/>
    <col min="3" max="3" width="24.28515625" style="33" customWidth="1"/>
    <col min="4" max="4" width="16.7109375" style="33" customWidth="1"/>
    <col min="5" max="5" width="14.140625" style="33" customWidth="1"/>
    <col min="6" max="6" width="23.7109375" style="33" customWidth="1"/>
    <col min="7" max="7" width="7.7109375" style="33" customWidth="1"/>
    <col min="8" max="8" width="13.7109375" style="33" customWidth="1"/>
    <col min="9" max="9" width="12.28515625" style="33" customWidth="1"/>
    <col min="10" max="16384" width="8.85546875" style="33"/>
  </cols>
  <sheetData>
    <row r="1" spans="1:9" ht="18.75" x14ac:dyDescent="0.25">
      <c r="A1" s="39"/>
      <c r="B1" s="40"/>
      <c r="C1" s="40"/>
      <c r="D1" s="40"/>
      <c r="E1" s="40"/>
      <c r="F1" s="40"/>
      <c r="G1" s="40"/>
      <c r="H1" s="40"/>
      <c r="I1" s="40"/>
    </row>
    <row r="2" spans="1:9" s="31" customFormat="1" x14ac:dyDescent="0.25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4" t="s">
        <v>6</v>
      </c>
      <c r="H2" s="4" t="s">
        <v>7</v>
      </c>
      <c r="I2" s="4" t="s">
        <v>8</v>
      </c>
    </row>
    <row r="3" spans="1:9" s="31" customFormat="1" ht="15.75" x14ac:dyDescent="0.25">
      <c r="A3" s="22"/>
      <c r="B3" s="48">
        <v>1</v>
      </c>
      <c r="C3" s="14"/>
      <c r="D3" s="14"/>
      <c r="E3" s="14" t="s">
        <v>129</v>
      </c>
      <c r="F3" s="22" t="s">
        <v>134</v>
      </c>
      <c r="G3" s="41">
        <v>400</v>
      </c>
      <c r="H3" s="14"/>
      <c r="I3" s="14">
        <f t="shared" ref="I3:I13" si="0">SUM(G3:H3)</f>
        <v>400</v>
      </c>
    </row>
    <row r="4" spans="1:9" s="31" customFormat="1" ht="15.75" x14ac:dyDescent="0.25">
      <c r="A4" s="22"/>
      <c r="B4" s="48">
        <v>2</v>
      </c>
      <c r="C4" s="14"/>
      <c r="D4" s="14"/>
      <c r="E4" s="14" t="s">
        <v>129</v>
      </c>
      <c r="F4" s="22" t="s">
        <v>134</v>
      </c>
      <c r="G4" s="41">
        <v>400</v>
      </c>
      <c r="H4" s="14"/>
      <c r="I4" s="14">
        <f t="shared" si="0"/>
        <v>400</v>
      </c>
    </row>
    <row r="5" spans="1:9" s="31" customFormat="1" ht="15.75" x14ac:dyDescent="0.25">
      <c r="A5" s="70" t="s">
        <v>49</v>
      </c>
      <c r="B5" s="48">
        <v>3</v>
      </c>
      <c r="C5" s="32" t="s">
        <v>50</v>
      </c>
      <c r="D5" s="32">
        <v>9612360042</v>
      </c>
      <c r="E5" s="14" t="s">
        <v>11</v>
      </c>
      <c r="F5" s="22" t="s">
        <v>51</v>
      </c>
      <c r="G5" s="41">
        <v>400</v>
      </c>
      <c r="H5" s="14"/>
      <c r="I5" s="14">
        <f t="shared" si="0"/>
        <v>400</v>
      </c>
    </row>
    <row r="6" spans="1:9" s="31" customFormat="1" ht="15.75" x14ac:dyDescent="0.25">
      <c r="A6" s="71"/>
      <c r="B6" s="48">
        <v>4</v>
      </c>
      <c r="C6" s="47" t="s">
        <v>141</v>
      </c>
      <c r="D6" s="33"/>
      <c r="E6" s="14" t="s">
        <v>133</v>
      </c>
      <c r="F6" s="22" t="s">
        <v>134</v>
      </c>
      <c r="G6" s="41">
        <v>400</v>
      </c>
      <c r="H6" s="14"/>
      <c r="I6" s="14">
        <f t="shared" si="0"/>
        <v>400</v>
      </c>
    </row>
    <row r="7" spans="1:9" s="31" customFormat="1" ht="15.75" x14ac:dyDescent="0.25">
      <c r="A7" s="71"/>
      <c r="B7" s="48">
        <v>5</v>
      </c>
      <c r="C7" s="37" t="s">
        <v>52</v>
      </c>
      <c r="D7" s="31">
        <v>8729803624</v>
      </c>
      <c r="E7" s="41" t="s">
        <v>14</v>
      </c>
      <c r="F7" s="66" t="s">
        <v>53</v>
      </c>
      <c r="G7" s="41">
        <v>400</v>
      </c>
      <c r="H7" s="14"/>
      <c r="I7" s="14">
        <f t="shared" si="0"/>
        <v>400</v>
      </c>
    </row>
    <row r="8" spans="1:9" s="31" customFormat="1" ht="15.75" x14ac:dyDescent="0.25">
      <c r="A8" s="71"/>
      <c r="B8" s="48">
        <v>6</v>
      </c>
      <c r="C8" s="42" t="s">
        <v>54</v>
      </c>
      <c r="D8" s="14">
        <v>8638024156</v>
      </c>
      <c r="E8" s="14" t="s">
        <v>17</v>
      </c>
      <c r="F8" s="67"/>
      <c r="G8" s="41">
        <v>400</v>
      </c>
      <c r="H8" s="14"/>
      <c r="I8" s="14">
        <f t="shared" si="0"/>
        <v>400</v>
      </c>
    </row>
    <row r="9" spans="1:9" s="31" customFormat="1" ht="15.75" x14ac:dyDescent="0.25">
      <c r="A9" s="71"/>
      <c r="B9" s="48">
        <v>7</v>
      </c>
      <c r="C9" s="42" t="s">
        <v>55</v>
      </c>
      <c r="D9" s="14">
        <v>9366729183</v>
      </c>
      <c r="E9" s="14" t="s">
        <v>17</v>
      </c>
      <c r="F9" s="68"/>
      <c r="G9" s="41">
        <v>400</v>
      </c>
      <c r="H9" s="14"/>
      <c r="I9" s="14">
        <f t="shared" si="0"/>
        <v>400</v>
      </c>
    </row>
    <row r="10" spans="1:9" s="31" customFormat="1" ht="15.75" x14ac:dyDescent="0.25">
      <c r="A10" s="71"/>
      <c r="B10" s="48">
        <v>8</v>
      </c>
      <c r="C10" s="42" t="s">
        <v>56</v>
      </c>
      <c r="D10" s="14">
        <v>9366514268</v>
      </c>
      <c r="E10" s="14" t="s">
        <v>17</v>
      </c>
      <c r="F10" s="14" t="s">
        <v>57</v>
      </c>
      <c r="G10" s="41">
        <v>400</v>
      </c>
      <c r="H10" s="14"/>
      <c r="I10" s="14">
        <f t="shared" si="0"/>
        <v>400</v>
      </c>
    </row>
    <row r="11" spans="1:9" s="31" customFormat="1" ht="15.75" x14ac:dyDescent="0.25">
      <c r="A11" s="71"/>
      <c r="B11" s="48">
        <v>9</v>
      </c>
      <c r="C11" s="42" t="s">
        <v>58</v>
      </c>
      <c r="D11" s="42" t="s">
        <v>58</v>
      </c>
      <c r="E11" s="42" t="s">
        <v>58</v>
      </c>
      <c r="F11" s="22" t="s">
        <v>59</v>
      </c>
      <c r="G11" s="41">
        <v>400</v>
      </c>
      <c r="H11" s="44" t="s">
        <v>58</v>
      </c>
      <c r="I11" s="14">
        <f t="shared" si="0"/>
        <v>400</v>
      </c>
    </row>
    <row r="12" spans="1:9" s="31" customFormat="1" ht="15.75" x14ac:dyDescent="0.25">
      <c r="A12" s="71"/>
      <c r="B12" s="48">
        <v>10</v>
      </c>
      <c r="C12" s="38" t="s">
        <v>60</v>
      </c>
      <c r="D12" s="31">
        <v>6909590953</v>
      </c>
      <c r="E12" s="41" t="s">
        <v>14</v>
      </c>
      <c r="F12" s="66" t="s">
        <v>61</v>
      </c>
      <c r="G12" s="41">
        <v>400</v>
      </c>
      <c r="H12" s="31">
        <v>600</v>
      </c>
      <c r="I12" s="14">
        <f t="shared" si="0"/>
        <v>1000</v>
      </c>
    </row>
    <row r="13" spans="1:9" s="31" customFormat="1" ht="15.75" x14ac:dyDescent="0.25">
      <c r="A13" s="72"/>
      <c r="B13" s="48">
        <v>11</v>
      </c>
      <c r="C13" s="42" t="s">
        <v>62</v>
      </c>
      <c r="D13" s="31">
        <v>6009409262</v>
      </c>
      <c r="E13" s="14" t="s">
        <v>17</v>
      </c>
      <c r="F13" s="67"/>
      <c r="G13" s="45">
        <v>400</v>
      </c>
      <c r="H13" s="31">
        <v>600</v>
      </c>
      <c r="I13" s="22">
        <f t="shared" si="0"/>
        <v>1000</v>
      </c>
    </row>
    <row r="14" spans="1:9" s="31" customFormat="1" x14ac:dyDescent="0.25">
      <c r="A14" s="30"/>
      <c r="F14" s="14" t="s">
        <v>122</v>
      </c>
      <c r="G14" s="14">
        <f t="shared" ref="G14:H14" si="1">SUM(G3:G13)</f>
        <v>4400</v>
      </c>
      <c r="H14" s="14">
        <f t="shared" si="1"/>
        <v>1200</v>
      </c>
      <c r="I14" s="14">
        <f>SUM(I3:I13)</f>
        <v>5600</v>
      </c>
    </row>
    <row r="16" spans="1:9" x14ac:dyDescent="0.25">
      <c r="A16" s="32" t="s">
        <v>123</v>
      </c>
      <c r="B16" s="32"/>
      <c r="C16" s="14" t="s">
        <v>124</v>
      </c>
      <c r="D16" s="32" t="s">
        <v>125</v>
      </c>
      <c r="E16" s="32" t="s">
        <v>122</v>
      </c>
    </row>
    <row r="17" spans="1:5" x14ac:dyDescent="0.25">
      <c r="A17" s="32"/>
      <c r="B17" s="32"/>
      <c r="C17" s="32">
        <v>11</v>
      </c>
      <c r="D17" s="32">
        <v>100</v>
      </c>
      <c r="E17" s="32">
        <f>D17*C17</f>
        <v>1100</v>
      </c>
    </row>
    <row r="18" spans="1:5" x14ac:dyDescent="0.25">
      <c r="A18" s="32" t="s">
        <v>126</v>
      </c>
      <c r="B18" s="32"/>
      <c r="C18" s="32">
        <v>1</v>
      </c>
      <c r="D18" s="32">
        <v>500</v>
      </c>
      <c r="E18" s="32">
        <f t="shared" ref="E18:E19" si="2">D18*C18</f>
        <v>500</v>
      </c>
    </row>
    <row r="19" spans="1:5" x14ac:dyDescent="0.25">
      <c r="A19" s="32" t="s">
        <v>127</v>
      </c>
      <c r="B19" s="32"/>
      <c r="C19" s="32">
        <v>11</v>
      </c>
      <c r="D19" s="32">
        <v>50</v>
      </c>
      <c r="E19" s="32">
        <f t="shared" si="2"/>
        <v>550</v>
      </c>
    </row>
    <row r="20" spans="1:5" x14ac:dyDescent="0.25">
      <c r="D20" s="32" t="s">
        <v>122</v>
      </c>
      <c r="E20" s="32">
        <f>SUM(E17:E19)</f>
        <v>2150</v>
      </c>
    </row>
    <row r="21" spans="1:5" x14ac:dyDescent="0.25">
      <c r="A21" s="32" t="s">
        <v>128</v>
      </c>
      <c r="B21" s="32"/>
      <c r="C21" s="46">
        <f>SUM(I14,E20)</f>
        <v>7750</v>
      </c>
    </row>
  </sheetData>
  <mergeCells count="3">
    <mergeCell ref="A5:A13"/>
    <mergeCell ref="F7:F9"/>
    <mergeCell ref="F12:F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1"/>
  <sheetViews>
    <sheetView workbookViewId="0">
      <selection activeCell="F18" sqref="F18"/>
    </sheetView>
  </sheetViews>
  <sheetFormatPr defaultRowHeight="15" x14ac:dyDescent="0.25"/>
  <cols>
    <col min="1" max="1" width="13.5703125" customWidth="1"/>
    <col min="2" max="2" width="5.28515625" customWidth="1"/>
    <col min="3" max="3" width="24.28515625" customWidth="1"/>
    <col min="4" max="4" width="16.7109375" style="25" customWidth="1"/>
    <col min="5" max="5" width="14.140625" customWidth="1"/>
    <col min="6" max="6" width="23.7109375" customWidth="1"/>
    <col min="7" max="7" width="7.7109375" customWidth="1"/>
    <col min="8" max="8" width="13.7109375" style="25" customWidth="1"/>
    <col min="9" max="9" width="12.28515625" customWidth="1"/>
  </cols>
  <sheetData>
    <row r="1" spans="1:14" ht="18.75" x14ac:dyDescent="0.3">
      <c r="A1" s="1"/>
      <c r="B1" s="2"/>
      <c r="C1" s="2"/>
      <c r="D1" s="2"/>
      <c r="E1" s="2"/>
      <c r="F1" s="2"/>
      <c r="G1" s="2"/>
      <c r="H1" s="3"/>
      <c r="I1" s="2"/>
    </row>
    <row r="2" spans="1:14" s="6" customFormat="1" x14ac:dyDescent="0.25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4" t="s">
        <v>6</v>
      </c>
      <c r="H2" s="4" t="s">
        <v>7</v>
      </c>
      <c r="I2" s="4" t="s">
        <v>8</v>
      </c>
    </row>
    <row r="3" spans="1:14" s="6" customFormat="1" x14ac:dyDescent="0.25">
      <c r="A3" s="52"/>
      <c r="B3" s="53">
        <v>1</v>
      </c>
      <c r="C3" s="54" t="s">
        <v>148</v>
      </c>
      <c r="D3" s="54"/>
      <c r="E3" s="54" t="s">
        <v>129</v>
      </c>
      <c r="F3" s="55" t="s">
        <v>135</v>
      </c>
      <c r="G3" s="54">
        <v>400</v>
      </c>
      <c r="H3" s="56"/>
      <c r="I3" s="54">
        <f t="shared" ref="I3:I13" si="0">SUM(G3:H3)</f>
        <v>400</v>
      </c>
    </row>
    <row r="4" spans="1:14" s="6" customFormat="1" ht="30" x14ac:dyDescent="0.25">
      <c r="A4" s="73" t="s">
        <v>63</v>
      </c>
      <c r="B4" s="53">
        <v>2</v>
      </c>
      <c r="C4" s="12" t="s">
        <v>56</v>
      </c>
      <c r="D4" s="12">
        <v>9862860534</v>
      </c>
      <c r="E4" s="12" t="s">
        <v>11</v>
      </c>
      <c r="F4" s="57" t="s">
        <v>63</v>
      </c>
      <c r="G4" s="58">
        <v>400</v>
      </c>
      <c r="I4" s="54">
        <f t="shared" si="0"/>
        <v>400</v>
      </c>
    </row>
    <row r="5" spans="1:14" s="6" customFormat="1" ht="15.75" x14ac:dyDescent="0.25">
      <c r="A5" s="74"/>
      <c r="B5" s="53">
        <v>3</v>
      </c>
      <c r="C5" s="17" t="s">
        <v>136</v>
      </c>
      <c r="D5" s="12"/>
      <c r="E5" s="12" t="s">
        <v>133</v>
      </c>
      <c r="F5" s="55" t="s">
        <v>135</v>
      </c>
      <c r="G5" s="58">
        <v>400</v>
      </c>
      <c r="I5" s="54">
        <f t="shared" si="0"/>
        <v>400</v>
      </c>
    </row>
    <row r="6" spans="1:14" s="6" customFormat="1" ht="15.75" x14ac:dyDescent="0.25">
      <c r="A6" s="74"/>
      <c r="B6" s="53">
        <v>4</v>
      </c>
      <c r="C6" s="17" t="s">
        <v>39</v>
      </c>
      <c r="D6" s="12">
        <v>8413059466</v>
      </c>
      <c r="E6" s="12" t="s">
        <v>17</v>
      </c>
      <c r="F6" s="54" t="s">
        <v>64</v>
      </c>
      <c r="G6" s="58">
        <v>400</v>
      </c>
      <c r="H6" s="59">
        <v>0</v>
      </c>
      <c r="I6" s="54">
        <f t="shared" si="0"/>
        <v>400</v>
      </c>
    </row>
    <row r="7" spans="1:14" s="6" customFormat="1" ht="15.75" x14ac:dyDescent="0.25">
      <c r="A7" s="74"/>
      <c r="B7" s="53">
        <v>5</v>
      </c>
      <c r="C7" s="17" t="s">
        <v>65</v>
      </c>
      <c r="D7" s="12">
        <v>8794752605</v>
      </c>
      <c r="E7" s="12" t="s">
        <v>17</v>
      </c>
      <c r="F7" s="76" t="s">
        <v>66</v>
      </c>
      <c r="G7" s="58">
        <v>400</v>
      </c>
      <c r="H7" s="59">
        <v>0</v>
      </c>
      <c r="I7" s="54">
        <f t="shared" si="0"/>
        <v>400</v>
      </c>
    </row>
    <row r="8" spans="1:14" s="6" customFormat="1" ht="15.75" x14ac:dyDescent="0.25">
      <c r="A8" s="74"/>
      <c r="B8" s="53">
        <v>6</v>
      </c>
      <c r="C8" s="17" t="s">
        <v>67</v>
      </c>
      <c r="D8" s="12">
        <v>8014341958</v>
      </c>
      <c r="E8" s="12" t="s">
        <v>17</v>
      </c>
      <c r="F8" s="77"/>
      <c r="G8" s="58">
        <v>400</v>
      </c>
      <c r="H8" s="59">
        <v>0</v>
      </c>
      <c r="I8" s="54">
        <f t="shared" si="0"/>
        <v>400</v>
      </c>
    </row>
    <row r="9" spans="1:14" s="6" customFormat="1" ht="15.75" x14ac:dyDescent="0.25">
      <c r="A9" s="74"/>
      <c r="B9" s="53">
        <v>7</v>
      </c>
      <c r="C9" s="27" t="s">
        <v>68</v>
      </c>
      <c r="D9" s="12">
        <v>7002200528</v>
      </c>
      <c r="E9" s="58" t="s">
        <v>14</v>
      </c>
      <c r="F9" s="78" t="s">
        <v>69</v>
      </c>
      <c r="G9" s="58">
        <v>400</v>
      </c>
      <c r="H9" s="59">
        <v>500</v>
      </c>
      <c r="I9" s="54">
        <f t="shared" si="0"/>
        <v>900</v>
      </c>
    </row>
    <row r="10" spans="1:14" s="6" customFormat="1" ht="16.5" thickBot="1" x14ac:dyDescent="0.3">
      <c r="A10" s="74"/>
      <c r="B10" s="53">
        <v>8</v>
      </c>
      <c r="C10" s="17" t="s">
        <v>70</v>
      </c>
      <c r="D10" s="12">
        <v>8794673186</v>
      </c>
      <c r="E10" s="12" t="s">
        <v>17</v>
      </c>
      <c r="F10" s="77"/>
      <c r="G10" s="58">
        <v>400</v>
      </c>
      <c r="H10" s="59">
        <v>500</v>
      </c>
      <c r="I10" s="54">
        <f t="shared" si="0"/>
        <v>900</v>
      </c>
    </row>
    <row r="11" spans="1:14" s="6" customFormat="1" ht="20.25" thickBot="1" x14ac:dyDescent="0.3">
      <c r="A11" s="74"/>
      <c r="B11" s="53">
        <v>9</v>
      </c>
      <c r="C11" s="19" t="s">
        <v>71</v>
      </c>
      <c r="D11" s="6">
        <v>7005277470</v>
      </c>
      <c r="E11" s="58" t="s">
        <v>14</v>
      </c>
      <c r="F11" s="78" t="s">
        <v>72</v>
      </c>
      <c r="G11" s="58">
        <v>400</v>
      </c>
      <c r="H11" s="6">
        <v>600</v>
      </c>
      <c r="I11" s="54">
        <f t="shared" si="0"/>
        <v>1000</v>
      </c>
      <c r="N11" s="28"/>
    </row>
    <row r="12" spans="1:14" s="6" customFormat="1" ht="15.75" x14ac:dyDescent="0.25">
      <c r="A12" s="74"/>
      <c r="B12" s="53">
        <v>10</v>
      </c>
      <c r="C12" s="6" t="s">
        <v>73</v>
      </c>
      <c r="D12" s="6">
        <v>9366043952</v>
      </c>
      <c r="E12" s="12" t="s">
        <v>17</v>
      </c>
      <c r="F12" s="77"/>
      <c r="G12" s="58">
        <v>400</v>
      </c>
      <c r="H12" s="6">
        <v>600</v>
      </c>
      <c r="I12" s="54">
        <f t="shared" si="0"/>
        <v>1000</v>
      </c>
    </row>
    <row r="13" spans="1:14" s="6" customFormat="1" ht="15.75" x14ac:dyDescent="0.25">
      <c r="A13" s="75"/>
      <c r="B13" s="53">
        <v>11</v>
      </c>
      <c r="C13" s="19" t="s">
        <v>74</v>
      </c>
      <c r="D13" s="6">
        <v>7005509765</v>
      </c>
      <c r="E13" s="12" t="s">
        <v>17</v>
      </c>
      <c r="F13" s="60" t="s">
        <v>75</v>
      </c>
      <c r="G13" s="58">
        <v>400</v>
      </c>
      <c r="H13" s="6">
        <v>500</v>
      </c>
      <c r="I13" s="54">
        <f t="shared" si="0"/>
        <v>900</v>
      </c>
    </row>
    <row r="14" spans="1:14" s="6" customFormat="1" x14ac:dyDescent="0.25">
      <c r="A14" s="30"/>
      <c r="B14" s="31"/>
      <c r="D14" s="26"/>
      <c r="F14" s="31" t="s">
        <v>122</v>
      </c>
      <c r="G14" s="6">
        <f>SUM(G4:G13)</f>
        <v>4000</v>
      </c>
      <c r="H14" s="6">
        <f>SUM(H4:H13)</f>
        <v>2700</v>
      </c>
      <c r="I14" s="6">
        <f>SUM(I3:I13)</f>
        <v>7100</v>
      </c>
    </row>
    <row r="16" spans="1:14" x14ac:dyDescent="0.25">
      <c r="A16" s="32" t="s">
        <v>123</v>
      </c>
      <c r="B16" s="32"/>
      <c r="C16" s="14" t="s">
        <v>124</v>
      </c>
      <c r="D16" s="32" t="s">
        <v>125</v>
      </c>
      <c r="E16" s="32" t="s">
        <v>122</v>
      </c>
      <c r="F16" s="33"/>
    </row>
    <row r="17" spans="1:6" x14ac:dyDescent="0.25">
      <c r="A17" s="32"/>
      <c r="B17" s="32"/>
      <c r="C17" s="32">
        <v>11</v>
      </c>
      <c r="D17" s="32">
        <v>100</v>
      </c>
      <c r="E17" s="32">
        <f>D17*C17</f>
        <v>1100</v>
      </c>
      <c r="F17" s="33"/>
    </row>
    <row r="18" spans="1:6" x14ac:dyDescent="0.25">
      <c r="A18" s="32" t="s">
        <v>126</v>
      </c>
      <c r="B18" s="32"/>
      <c r="C18" s="32">
        <v>1</v>
      </c>
      <c r="D18" s="32">
        <v>500</v>
      </c>
      <c r="E18" s="32">
        <f t="shared" ref="E18:E19" si="1">D18*C18</f>
        <v>500</v>
      </c>
      <c r="F18" s="33"/>
    </row>
    <row r="19" spans="1:6" x14ac:dyDescent="0.25">
      <c r="A19" s="32" t="s">
        <v>127</v>
      </c>
      <c r="B19" s="32"/>
      <c r="C19" s="32">
        <v>11</v>
      </c>
      <c r="D19" s="32">
        <v>50</v>
      </c>
      <c r="E19" s="32">
        <f t="shared" si="1"/>
        <v>550</v>
      </c>
      <c r="F19" s="33"/>
    </row>
    <row r="20" spans="1:6" x14ac:dyDescent="0.25">
      <c r="A20" s="33"/>
      <c r="B20" s="33"/>
      <c r="C20" s="33"/>
      <c r="D20" s="32" t="s">
        <v>122</v>
      </c>
      <c r="E20" s="32">
        <f>SUM(E17:E19)</f>
        <v>2150</v>
      </c>
      <c r="F20" s="33"/>
    </row>
    <row r="21" spans="1:6" x14ac:dyDescent="0.25">
      <c r="A21" s="32" t="s">
        <v>128</v>
      </c>
      <c r="B21" s="32"/>
      <c r="C21" s="46">
        <f>SUM(E20,I14)</f>
        <v>9250</v>
      </c>
      <c r="D21" s="33"/>
      <c r="E21" s="33"/>
      <c r="F21" s="33"/>
    </row>
  </sheetData>
  <mergeCells count="4">
    <mergeCell ref="A4:A13"/>
    <mergeCell ref="F7:F8"/>
    <mergeCell ref="F9:F10"/>
    <mergeCell ref="F11:F1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6"/>
  <sheetViews>
    <sheetView workbookViewId="0">
      <selection activeCell="D24" sqref="D24"/>
    </sheetView>
  </sheetViews>
  <sheetFormatPr defaultColWidth="8.85546875" defaultRowHeight="15" x14ac:dyDescent="0.25"/>
  <cols>
    <col min="1" max="1" width="13.5703125" style="33" customWidth="1"/>
    <col min="2" max="2" width="5.28515625" style="33" customWidth="1"/>
    <col min="3" max="3" width="24.28515625" style="33" customWidth="1"/>
    <col min="4" max="4" width="16.7109375" style="33" customWidth="1"/>
    <col min="5" max="5" width="14.140625" style="33" customWidth="1"/>
    <col min="6" max="6" width="23.7109375" style="33" customWidth="1"/>
    <col min="7" max="7" width="7.7109375" style="33" customWidth="1"/>
    <col min="8" max="8" width="13.7109375" style="33" customWidth="1"/>
    <col min="9" max="9" width="12.28515625" style="33" customWidth="1"/>
    <col min="10" max="16384" width="8.85546875" style="33"/>
  </cols>
  <sheetData>
    <row r="1" spans="1:12" ht="18.75" x14ac:dyDescent="0.25">
      <c r="A1" s="39"/>
      <c r="B1" s="40"/>
      <c r="C1" s="40"/>
      <c r="D1" s="40"/>
      <c r="E1" s="40"/>
      <c r="F1" s="40"/>
      <c r="G1" s="40"/>
      <c r="H1" s="40"/>
      <c r="I1" s="40"/>
    </row>
    <row r="2" spans="1:12" s="31" customFormat="1" x14ac:dyDescent="0.25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4" t="s">
        <v>6</v>
      </c>
      <c r="H2" s="4" t="s">
        <v>7</v>
      </c>
      <c r="I2" s="4" t="s">
        <v>8</v>
      </c>
    </row>
    <row r="3" spans="1:12" s="31" customFormat="1" x14ac:dyDescent="0.25">
      <c r="A3" s="22"/>
      <c r="B3" s="48">
        <v>1</v>
      </c>
      <c r="C3" s="14"/>
      <c r="D3" s="14"/>
      <c r="E3" s="14" t="s">
        <v>129</v>
      </c>
      <c r="F3" s="35" t="s">
        <v>137</v>
      </c>
      <c r="G3" s="14">
        <v>400</v>
      </c>
      <c r="I3" s="14">
        <f t="shared" ref="I3:I8" si="0">SUM(G3:H3)</f>
        <v>400</v>
      </c>
    </row>
    <row r="4" spans="1:12" s="31" customFormat="1" ht="15.75" x14ac:dyDescent="0.25">
      <c r="A4" s="66" t="s">
        <v>76</v>
      </c>
      <c r="B4" s="14">
        <v>2</v>
      </c>
      <c r="C4" s="32" t="s">
        <v>77</v>
      </c>
      <c r="D4" s="32">
        <v>8974044164</v>
      </c>
      <c r="E4" s="14" t="s">
        <v>11</v>
      </c>
      <c r="F4" s="29"/>
      <c r="G4" s="41">
        <v>400</v>
      </c>
      <c r="I4" s="14">
        <f t="shared" si="0"/>
        <v>400</v>
      </c>
    </row>
    <row r="5" spans="1:12" s="31" customFormat="1" ht="15.75" x14ac:dyDescent="0.25">
      <c r="A5" s="67"/>
      <c r="B5" s="14">
        <v>3</v>
      </c>
      <c r="C5" s="47" t="s">
        <v>138</v>
      </c>
      <c r="D5" s="32"/>
      <c r="E5" s="14"/>
      <c r="F5" s="29" t="s">
        <v>132</v>
      </c>
      <c r="G5" s="41">
        <v>400</v>
      </c>
      <c r="I5" s="14">
        <f t="shared" si="0"/>
        <v>400</v>
      </c>
    </row>
    <row r="6" spans="1:12" s="31" customFormat="1" ht="15.75" x14ac:dyDescent="0.25">
      <c r="A6" s="67"/>
      <c r="B6" s="14">
        <v>4</v>
      </c>
      <c r="C6" s="42" t="s">
        <v>78</v>
      </c>
      <c r="D6" s="14">
        <v>9862228954</v>
      </c>
      <c r="E6" s="14" t="s">
        <v>17</v>
      </c>
      <c r="F6" s="29" t="s">
        <v>79</v>
      </c>
      <c r="G6" s="41">
        <v>400</v>
      </c>
      <c r="H6" s="43"/>
      <c r="I6" s="14">
        <f t="shared" si="0"/>
        <v>400</v>
      </c>
      <c r="L6" s="31" t="s">
        <v>80</v>
      </c>
    </row>
    <row r="7" spans="1:12" s="31" customFormat="1" ht="15.75" x14ac:dyDescent="0.25">
      <c r="A7" s="67"/>
      <c r="B7" s="48">
        <v>5</v>
      </c>
      <c r="C7" s="37" t="s">
        <v>81</v>
      </c>
      <c r="D7" s="14">
        <v>8416077218</v>
      </c>
      <c r="E7" s="41" t="s">
        <v>14</v>
      </c>
      <c r="F7" s="66" t="s">
        <v>82</v>
      </c>
      <c r="G7" s="41">
        <v>400</v>
      </c>
      <c r="H7" s="43">
        <v>400</v>
      </c>
      <c r="I7" s="14">
        <f t="shared" si="0"/>
        <v>800</v>
      </c>
    </row>
    <row r="8" spans="1:12" s="31" customFormat="1" ht="15.75" x14ac:dyDescent="0.25">
      <c r="A8" s="68"/>
      <c r="B8" s="48">
        <v>6</v>
      </c>
      <c r="C8" s="42" t="s">
        <v>32</v>
      </c>
      <c r="D8" s="14">
        <v>8416078727</v>
      </c>
      <c r="E8" s="14" t="s">
        <v>17</v>
      </c>
      <c r="F8" s="68"/>
      <c r="G8" s="41">
        <v>400</v>
      </c>
      <c r="H8" s="43">
        <v>400</v>
      </c>
      <c r="I8" s="14">
        <f t="shared" si="0"/>
        <v>800</v>
      </c>
    </row>
    <row r="9" spans="1:12" s="31" customFormat="1" x14ac:dyDescent="0.25">
      <c r="A9" s="30"/>
      <c r="F9" s="14" t="s">
        <v>122</v>
      </c>
      <c r="G9" s="14">
        <f>SUM(G3:G8)</f>
        <v>2400</v>
      </c>
      <c r="H9" s="14">
        <f>SUM(H3:H8)</f>
        <v>800</v>
      </c>
      <c r="I9" s="14">
        <f>SUM(I3:I8)</f>
        <v>3200</v>
      </c>
    </row>
    <row r="11" spans="1:12" x14ac:dyDescent="0.25">
      <c r="A11" s="32" t="s">
        <v>123</v>
      </c>
      <c r="B11" s="32"/>
      <c r="C11" s="14" t="s">
        <v>124</v>
      </c>
      <c r="D11" s="32" t="s">
        <v>125</v>
      </c>
      <c r="E11" s="32" t="s">
        <v>122</v>
      </c>
    </row>
    <row r="12" spans="1:12" x14ac:dyDescent="0.25">
      <c r="A12" s="32"/>
      <c r="B12" s="32"/>
      <c r="C12" s="32">
        <v>6</v>
      </c>
      <c r="D12" s="32">
        <v>100</v>
      </c>
      <c r="E12" s="32">
        <f>D12*C12</f>
        <v>600</v>
      </c>
    </row>
    <row r="13" spans="1:12" x14ac:dyDescent="0.25">
      <c r="A13" s="32" t="s">
        <v>126</v>
      </c>
      <c r="B13" s="32"/>
      <c r="C13" s="32">
        <v>1</v>
      </c>
      <c r="D13" s="32">
        <v>500</v>
      </c>
      <c r="E13" s="32">
        <f t="shared" ref="E13:E14" si="1">D13*C13</f>
        <v>500</v>
      </c>
    </row>
    <row r="14" spans="1:12" x14ac:dyDescent="0.25">
      <c r="A14" s="32" t="s">
        <v>127</v>
      </c>
      <c r="B14" s="32"/>
      <c r="C14" s="32">
        <v>6</v>
      </c>
      <c r="D14" s="32">
        <v>50</v>
      </c>
      <c r="E14" s="32">
        <f t="shared" si="1"/>
        <v>300</v>
      </c>
    </row>
    <row r="15" spans="1:12" x14ac:dyDescent="0.25">
      <c r="D15" s="32" t="s">
        <v>122</v>
      </c>
      <c r="E15" s="32">
        <f>SUM(E12:E14)</f>
        <v>1400</v>
      </c>
    </row>
    <row r="16" spans="1:12" x14ac:dyDescent="0.25">
      <c r="A16" s="32" t="s">
        <v>128</v>
      </c>
      <c r="B16" s="32"/>
      <c r="C16" s="46">
        <f>SUM(I9,E15)</f>
        <v>4600</v>
      </c>
    </row>
  </sheetData>
  <mergeCells count="2">
    <mergeCell ref="A4:A8"/>
    <mergeCell ref="F7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0"/>
  <sheetViews>
    <sheetView workbookViewId="0">
      <selection activeCell="F24" sqref="F24"/>
    </sheetView>
  </sheetViews>
  <sheetFormatPr defaultColWidth="8.85546875" defaultRowHeight="15" x14ac:dyDescent="0.25"/>
  <cols>
    <col min="1" max="1" width="13.5703125" style="33" customWidth="1"/>
    <col min="2" max="2" width="5.28515625" style="33" customWidth="1"/>
    <col min="3" max="3" width="24.28515625" style="33" customWidth="1"/>
    <col min="4" max="4" width="16.7109375" style="33" customWidth="1"/>
    <col min="5" max="5" width="14.140625" style="33" customWidth="1"/>
    <col min="6" max="6" width="23.7109375" style="33" customWidth="1"/>
    <col min="7" max="7" width="7.7109375" style="33" customWidth="1"/>
    <col min="8" max="8" width="13.7109375" style="33" customWidth="1"/>
    <col min="9" max="9" width="12.28515625" style="33" customWidth="1"/>
    <col min="10" max="16384" width="8.85546875" style="33"/>
  </cols>
  <sheetData>
    <row r="1" spans="1:9" ht="18.75" x14ac:dyDescent="0.25">
      <c r="A1" s="39"/>
      <c r="B1" s="40"/>
      <c r="C1" s="40"/>
      <c r="D1" s="40"/>
      <c r="E1" s="40"/>
      <c r="F1" s="40"/>
      <c r="G1" s="40"/>
      <c r="H1" s="40"/>
      <c r="I1" s="40"/>
    </row>
    <row r="2" spans="1:9" s="31" customFormat="1" x14ac:dyDescent="0.25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4" t="s">
        <v>6</v>
      </c>
      <c r="H2" s="4" t="s">
        <v>7</v>
      </c>
      <c r="I2" s="4" t="s">
        <v>8</v>
      </c>
    </row>
    <row r="3" spans="1:9" s="31" customFormat="1" x14ac:dyDescent="0.25">
      <c r="A3" s="22"/>
      <c r="B3" s="48">
        <v>1</v>
      </c>
      <c r="C3" s="14"/>
      <c r="D3" s="14"/>
      <c r="E3" s="14" t="s">
        <v>129</v>
      </c>
      <c r="F3" s="48"/>
      <c r="G3" s="14">
        <v>400</v>
      </c>
      <c r="H3" s="43"/>
      <c r="I3" s="14">
        <f t="shared" ref="I3:I12" si="0">SUM(G3:H3)</f>
        <v>400</v>
      </c>
    </row>
    <row r="4" spans="1:9" s="31" customFormat="1" x14ac:dyDescent="0.25">
      <c r="A4" s="22"/>
      <c r="B4" s="48">
        <v>2</v>
      </c>
      <c r="C4" s="14" t="s">
        <v>140</v>
      </c>
      <c r="D4" s="14"/>
      <c r="E4" s="14" t="s">
        <v>139</v>
      </c>
      <c r="F4" s="48"/>
      <c r="G4" s="14">
        <v>400</v>
      </c>
      <c r="H4" s="43"/>
      <c r="I4" s="14">
        <f t="shared" si="0"/>
        <v>400</v>
      </c>
    </row>
    <row r="5" spans="1:9" s="31" customFormat="1" ht="15.75" x14ac:dyDescent="0.25">
      <c r="A5" s="66" t="s">
        <v>83</v>
      </c>
      <c r="B5" s="14">
        <v>3</v>
      </c>
      <c r="C5" s="32" t="s">
        <v>84</v>
      </c>
      <c r="D5" s="32"/>
      <c r="E5" s="14" t="s">
        <v>11</v>
      </c>
      <c r="F5" s="14"/>
      <c r="G5" s="41">
        <v>400</v>
      </c>
      <c r="H5" s="43"/>
      <c r="I5" s="14">
        <f t="shared" si="0"/>
        <v>400</v>
      </c>
    </row>
    <row r="6" spans="1:9" s="31" customFormat="1" ht="15.75" x14ac:dyDescent="0.25">
      <c r="A6" s="67"/>
      <c r="B6" s="48">
        <v>4</v>
      </c>
      <c r="C6" s="32" t="s">
        <v>85</v>
      </c>
      <c r="D6" s="32">
        <v>8974367200</v>
      </c>
      <c r="E6" s="14" t="s">
        <v>11</v>
      </c>
      <c r="F6" s="14"/>
      <c r="G6" s="41">
        <v>400</v>
      </c>
      <c r="H6" s="43"/>
      <c r="I6" s="14">
        <f t="shared" si="0"/>
        <v>400</v>
      </c>
    </row>
    <row r="7" spans="1:9" s="31" customFormat="1" ht="15.75" x14ac:dyDescent="0.25">
      <c r="A7" s="67"/>
      <c r="B7" s="48">
        <v>5</v>
      </c>
      <c r="C7" s="42" t="s">
        <v>86</v>
      </c>
      <c r="D7" s="14">
        <v>9856302515</v>
      </c>
      <c r="E7" s="14" t="s">
        <v>17</v>
      </c>
      <c r="F7" s="70" t="s">
        <v>87</v>
      </c>
      <c r="G7" s="41">
        <v>400</v>
      </c>
      <c r="H7" s="43"/>
      <c r="I7" s="14">
        <f t="shared" si="0"/>
        <v>400</v>
      </c>
    </row>
    <row r="8" spans="1:9" s="31" customFormat="1" ht="15.75" x14ac:dyDescent="0.25">
      <c r="A8" s="67"/>
      <c r="B8" s="14">
        <v>6</v>
      </c>
      <c r="C8" s="42" t="s">
        <v>88</v>
      </c>
      <c r="D8" s="14">
        <v>8974410743</v>
      </c>
      <c r="E8" s="14" t="s">
        <v>17</v>
      </c>
      <c r="F8" s="72"/>
      <c r="G8" s="41">
        <v>400</v>
      </c>
      <c r="H8" s="43"/>
      <c r="I8" s="14">
        <f t="shared" si="0"/>
        <v>400</v>
      </c>
    </row>
    <row r="9" spans="1:9" s="31" customFormat="1" ht="15.75" x14ac:dyDescent="0.25">
      <c r="A9" s="67"/>
      <c r="B9" s="48">
        <v>7</v>
      </c>
      <c r="C9" s="42" t="s">
        <v>89</v>
      </c>
      <c r="D9" s="14">
        <v>8413992942</v>
      </c>
      <c r="E9" s="14" t="s">
        <v>17</v>
      </c>
      <c r="F9" s="29" t="s">
        <v>90</v>
      </c>
      <c r="G9" s="41">
        <v>400</v>
      </c>
      <c r="H9" s="43"/>
      <c r="I9" s="14">
        <f t="shared" si="0"/>
        <v>400</v>
      </c>
    </row>
    <row r="10" spans="1:9" s="31" customFormat="1" ht="15.75" x14ac:dyDescent="0.25">
      <c r="A10" s="67"/>
      <c r="B10" s="48">
        <v>8</v>
      </c>
      <c r="C10" s="37" t="s">
        <v>91</v>
      </c>
      <c r="D10" s="14">
        <v>8730974732</v>
      </c>
      <c r="E10" s="41" t="s">
        <v>14</v>
      </c>
      <c r="F10" s="22" t="s">
        <v>92</v>
      </c>
      <c r="G10" s="41">
        <v>400</v>
      </c>
      <c r="H10" s="43">
        <v>100</v>
      </c>
      <c r="I10" s="14">
        <f t="shared" si="0"/>
        <v>500</v>
      </c>
    </row>
    <row r="11" spans="1:9" s="31" customFormat="1" ht="15.75" x14ac:dyDescent="0.25">
      <c r="A11" s="67"/>
      <c r="B11" s="14">
        <v>9</v>
      </c>
      <c r="C11" s="37" t="s">
        <v>93</v>
      </c>
      <c r="D11" s="14">
        <v>9863256013</v>
      </c>
      <c r="E11" s="41" t="s">
        <v>14</v>
      </c>
      <c r="F11" s="66" t="s">
        <v>94</v>
      </c>
      <c r="G11" s="41">
        <v>400</v>
      </c>
      <c r="H11" s="43">
        <v>300</v>
      </c>
      <c r="I11" s="14">
        <f t="shared" si="0"/>
        <v>700</v>
      </c>
    </row>
    <row r="12" spans="1:9" s="31" customFormat="1" ht="15.75" x14ac:dyDescent="0.25">
      <c r="A12" s="68"/>
      <c r="B12" s="48">
        <v>10</v>
      </c>
      <c r="C12" s="42" t="s">
        <v>95</v>
      </c>
      <c r="D12" s="41">
        <v>8729962464</v>
      </c>
      <c r="E12" s="14" t="s">
        <v>17</v>
      </c>
      <c r="F12" s="68"/>
      <c r="G12" s="41">
        <v>400</v>
      </c>
      <c r="H12" s="43">
        <v>300</v>
      </c>
      <c r="I12" s="14">
        <f t="shared" si="0"/>
        <v>700</v>
      </c>
    </row>
    <row r="13" spans="1:9" s="31" customFormat="1" x14ac:dyDescent="0.25">
      <c r="A13" s="30"/>
      <c r="F13" s="31" t="s">
        <v>122</v>
      </c>
      <c r="G13" s="14">
        <f t="shared" ref="G13:H13" si="1">SUM(G3:G12)</f>
        <v>4000</v>
      </c>
      <c r="H13" s="14">
        <f t="shared" si="1"/>
        <v>700</v>
      </c>
      <c r="I13" s="14">
        <f>SUM(I3:I12)</f>
        <v>4700</v>
      </c>
    </row>
    <row r="15" spans="1:9" x14ac:dyDescent="0.25">
      <c r="A15" s="32" t="s">
        <v>123</v>
      </c>
      <c r="B15" s="32"/>
      <c r="C15" s="14" t="s">
        <v>124</v>
      </c>
      <c r="D15" s="32" t="s">
        <v>125</v>
      </c>
      <c r="E15" s="32" t="s">
        <v>122</v>
      </c>
    </row>
    <row r="16" spans="1:9" x14ac:dyDescent="0.25">
      <c r="A16" s="32"/>
      <c r="B16" s="32"/>
      <c r="C16" s="32">
        <v>10</v>
      </c>
      <c r="D16" s="32">
        <v>100</v>
      </c>
      <c r="E16" s="32">
        <f>D16*C16</f>
        <v>1000</v>
      </c>
    </row>
    <row r="17" spans="1:5" x14ac:dyDescent="0.25">
      <c r="A17" s="32" t="s">
        <v>126</v>
      </c>
      <c r="B17" s="32"/>
      <c r="C17" s="32">
        <v>1</v>
      </c>
      <c r="D17" s="32">
        <v>500</v>
      </c>
      <c r="E17" s="32">
        <f t="shared" ref="E17:E18" si="2">D17*C17</f>
        <v>500</v>
      </c>
    </row>
    <row r="18" spans="1:5" x14ac:dyDescent="0.25">
      <c r="A18" s="32" t="s">
        <v>127</v>
      </c>
      <c r="B18" s="32"/>
      <c r="C18" s="32">
        <v>10</v>
      </c>
      <c r="D18" s="32">
        <v>50</v>
      </c>
      <c r="E18" s="32">
        <f t="shared" si="2"/>
        <v>500</v>
      </c>
    </row>
    <row r="19" spans="1:5" x14ac:dyDescent="0.25">
      <c r="D19" s="32" t="s">
        <v>122</v>
      </c>
      <c r="E19" s="32">
        <f>SUM(E16:E18)</f>
        <v>2000</v>
      </c>
    </row>
    <row r="20" spans="1:5" x14ac:dyDescent="0.25">
      <c r="A20" s="32" t="s">
        <v>128</v>
      </c>
      <c r="B20" s="32"/>
      <c r="C20" s="46">
        <f>SUM(I13,E19)</f>
        <v>6700</v>
      </c>
    </row>
  </sheetData>
  <mergeCells count="3">
    <mergeCell ref="A5:A12"/>
    <mergeCell ref="F7:F8"/>
    <mergeCell ref="F11:F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2"/>
  <sheetViews>
    <sheetView workbookViewId="0">
      <selection activeCell="D7" sqref="D7"/>
    </sheetView>
  </sheetViews>
  <sheetFormatPr defaultColWidth="8.85546875" defaultRowHeight="15" x14ac:dyDescent="0.25"/>
  <cols>
    <col min="1" max="1" width="13.5703125" style="33" customWidth="1"/>
    <col min="2" max="2" width="5.28515625" style="33" customWidth="1"/>
    <col min="3" max="3" width="24.28515625" style="33" customWidth="1"/>
    <col min="4" max="4" width="16.7109375" style="33" customWidth="1"/>
    <col min="5" max="5" width="14.140625" style="33" customWidth="1"/>
    <col min="6" max="6" width="23.7109375" style="33" customWidth="1"/>
    <col min="7" max="7" width="7.7109375" style="33" customWidth="1"/>
    <col min="8" max="8" width="13.7109375" style="33" customWidth="1"/>
    <col min="9" max="9" width="12.28515625" style="33" customWidth="1"/>
    <col min="10" max="16384" width="8.85546875" style="33"/>
  </cols>
  <sheetData>
    <row r="1" spans="1:9" ht="18.75" x14ac:dyDescent="0.25">
      <c r="A1" s="39"/>
      <c r="B1" s="40"/>
      <c r="C1" s="40"/>
      <c r="D1" s="40"/>
      <c r="E1" s="40"/>
      <c r="F1" s="40"/>
      <c r="G1" s="40"/>
      <c r="H1" s="40"/>
      <c r="I1" s="40"/>
    </row>
    <row r="2" spans="1:9" s="31" customFormat="1" x14ac:dyDescent="0.25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4" t="s">
        <v>6</v>
      </c>
      <c r="H2" s="4" t="s">
        <v>7</v>
      </c>
      <c r="I2" s="4" t="s">
        <v>8</v>
      </c>
    </row>
    <row r="3" spans="1:9" s="31" customFormat="1" ht="14.45" customHeight="1" x14ac:dyDescent="0.25">
      <c r="A3" s="79" t="s">
        <v>96</v>
      </c>
      <c r="B3" s="48">
        <v>1</v>
      </c>
      <c r="C3" s="14" t="s">
        <v>146</v>
      </c>
      <c r="D3" s="14"/>
      <c r="E3" s="14" t="s">
        <v>129</v>
      </c>
      <c r="F3" s="48" t="s">
        <v>142</v>
      </c>
      <c r="G3" s="14">
        <v>400</v>
      </c>
      <c r="H3" s="14">
        <v>0</v>
      </c>
      <c r="I3" s="14">
        <f t="shared" ref="I3:I14" si="0">SUM(G3:H3)</f>
        <v>400</v>
      </c>
    </row>
    <row r="4" spans="1:9" s="31" customFormat="1" ht="14.45" customHeight="1" x14ac:dyDescent="0.25">
      <c r="A4" s="79"/>
      <c r="B4" s="48">
        <v>2</v>
      </c>
      <c r="C4" s="14" t="s">
        <v>147</v>
      </c>
      <c r="D4" s="14"/>
      <c r="E4" s="14" t="s">
        <v>133</v>
      </c>
      <c r="F4" s="48" t="s">
        <v>142</v>
      </c>
      <c r="G4" s="14">
        <v>400</v>
      </c>
      <c r="H4" s="14">
        <v>0</v>
      </c>
      <c r="I4" s="14">
        <f t="shared" si="0"/>
        <v>400</v>
      </c>
    </row>
    <row r="5" spans="1:9" s="31" customFormat="1" ht="15.75" x14ac:dyDescent="0.25">
      <c r="A5" s="79"/>
      <c r="B5" s="14">
        <v>3</v>
      </c>
      <c r="C5" s="32" t="s">
        <v>10</v>
      </c>
      <c r="D5" s="32">
        <v>9402551278</v>
      </c>
      <c r="E5" s="14" t="s">
        <v>11</v>
      </c>
      <c r="F5" s="69" t="s">
        <v>96</v>
      </c>
      <c r="G5" s="41">
        <v>400</v>
      </c>
      <c r="H5" s="14">
        <v>0</v>
      </c>
      <c r="I5" s="14">
        <f t="shared" si="0"/>
        <v>400</v>
      </c>
    </row>
    <row r="6" spans="1:9" s="31" customFormat="1" ht="15.75" x14ac:dyDescent="0.25">
      <c r="A6" s="79"/>
      <c r="B6" s="14">
        <v>4</v>
      </c>
      <c r="C6" s="32" t="s">
        <v>97</v>
      </c>
      <c r="D6" s="32">
        <v>9615452561</v>
      </c>
      <c r="E6" s="14" t="s">
        <v>11</v>
      </c>
      <c r="F6" s="69"/>
      <c r="G6" s="41">
        <v>400</v>
      </c>
      <c r="H6" s="14">
        <v>0</v>
      </c>
      <c r="I6" s="14">
        <f t="shared" si="0"/>
        <v>400</v>
      </c>
    </row>
    <row r="7" spans="1:9" s="31" customFormat="1" ht="15.75" x14ac:dyDescent="0.25">
      <c r="A7" s="79"/>
      <c r="B7" s="48">
        <v>5</v>
      </c>
      <c r="C7" s="14" t="s">
        <v>98</v>
      </c>
      <c r="D7" s="14">
        <v>9774271539</v>
      </c>
      <c r="E7" s="14" t="s">
        <v>17</v>
      </c>
      <c r="F7" s="14" t="s">
        <v>99</v>
      </c>
      <c r="G7" s="41">
        <v>400</v>
      </c>
      <c r="H7" s="14">
        <v>120</v>
      </c>
      <c r="I7" s="14">
        <f t="shared" si="0"/>
        <v>520</v>
      </c>
    </row>
    <row r="8" spans="1:9" s="31" customFormat="1" ht="15.75" x14ac:dyDescent="0.25">
      <c r="A8" s="79"/>
      <c r="B8" s="48">
        <v>6</v>
      </c>
      <c r="C8" s="50" t="s">
        <v>100</v>
      </c>
      <c r="D8" s="14">
        <v>7640095543</v>
      </c>
      <c r="E8" s="41" t="s">
        <v>14</v>
      </c>
      <c r="F8" s="14" t="s">
        <v>101</v>
      </c>
      <c r="G8" s="41">
        <v>400</v>
      </c>
      <c r="H8" s="14">
        <v>1000</v>
      </c>
      <c r="I8" s="14">
        <f t="shared" si="0"/>
        <v>1400</v>
      </c>
    </row>
    <row r="9" spans="1:9" s="31" customFormat="1" ht="15.75" x14ac:dyDescent="0.25">
      <c r="A9" s="79"/>
      <c r="B9" s="14">
        <v>7</v>
      </c>
      <c r="C9" s="50" t="s">
        <v>102</v>
      </c>
      <c r="D9" s="14">
        <v>9366328063</v>
      </c>
      <c r="E9" s="41" t="s">
        <v>14</v>
      </c>
      <c r="F9" s="69" t="s">
        <v>103</v>
      </c>
      <c r="G9" s="41">
        <v>400</v>
      </c>
      <c r="H9" s="14">
        <v>400</v>
      </c>
      <c r="I9" s="14">
        <f t="shared" si="0"/>
        <v>800</v>
      </c>
    </row>
    <row r="10" spans="1:9" s="31" customFormat="1" ht="15.75" x14ac:dyDescent="0.25">
      <c r="A10" s="79"/>
      <c r="B10" s="14">
        <v>8</v>
      </c>
      <c r="C10" s="14" t="s">
        <v>104</v>
      </c>
      <c r="D10" s="51">
        <v>9862537212</v>
      </c>
      <c r="E10" s="14" t="s">
        <v>17</v>
      </c>
      <c r="F10" s="69"/>
      <c r="G10" s="41">
        <v>400</v>
      </c>
      <c r="H10" s="14">
        <v>400</v>
      </c>
      <c r="I10" s="14">
        <f t="shared" si="0"/>
        <v>800</v>
      </c>
    </row>
    <row r="11" spans="1:9" s="31" customFormat="1" ht="15.75" x14ac:dyDescent="0.25">
      <c r="A11" s="79"/>
      <c r="B11" s="48">
        <v>9</v>
      </c>
      <c r="C11" s="50" t="s">
        <v>105</v>
      </c>
      <c r="D11" s="51">
        <v>8731060659</v>
      </c>
      <c r="E11" s="41" t="s">
        <v>14</v>
      </c>
      <c r="F11" s="69" t="s">
        <v>106</v>
      </c>
      <c r="G11" s="41">
        <v>400</v>
      </c>
      <c r="H11" s="14">
        <v>1600</v>
      </c>
      <c r="I11" s="14">
        <f t="shared" si="0"/>
        <v>2000</v>
      </c>
    </row>
    <row r="12" spans="1:9" s="31" customFormat="1" ht="15.75" x14ac:dyDescent="0.25">
      <c r="A12" s="79"/>
      <c r="B12" s="48">
        <v>10</v>
      </c>
      <c r="C12" s="14" t="s">
        <v>107</v>
      </c>
      <c r="D12" s="14">
        <v>8974734536</v>
      </c>
      <c r="E12" s="14" t="s">
        <v>17</v>
      </c>
      <c r="F12" s="69"/>
      <c r="G12" s="41">
        <v>400</v>
      </c>
      <c r="H12" s="14">
        <v>1600</v>
      </c>
      <c r="I12" s="14">
        <f t="shared" si="0"/>
        <v>2000</v>
      </c>
    </row>
    <row r="13" spans="1:9" s="31" customFormat="1" ht="15.75" x14ac:dyDescent="0.25">
      <c r="A13" s="79"/>
      <c r="B13" s="14">
        <v>11</v>
      </c>
      <c r="C13" s="50" t="s">
        <v>108</v>
      </c>
      <c r="D13" s="14">
        <v>8974771958</v>
      </c>
      <c r="E13" s="41" t="s">
        <v>14</v>
      </c>
      <c r="F13" s="69" t="s">
        <v>109</v>
      </c>
      <c r="G13" s="41">
        <v>400</v>
      </c>
      <c r="H13" s="14">
        <v>700</v>
      </c>
      <c r="I13" s="14">
        <f t="shared" si="0"/>
        <v>1100</v>
      </c>
    </row>
    <row r="14" spans="1:9" s="31" customFormat="1" ht="15.75" x14ac:dyDescent="0.25">
      <c r="A14" s="79"/>
      <c r="B14" s="14">
        <v>12</v>
      </c>
      <c r="C14" s="14" t="s">
        <v>65</v>
      </c>
      <c r="D14" s="14">
        <v>8119902186</v>
      </c>
      <c r="E14" s="14" t="s">
        <v>17</v>
      </c>
      <c r="F14" s="69"/>
      <c r="G14" s="41">
        <v>400</v>
      </c>
      <c r="H14" s="14">
        <v>700</v>
      </c>
      <c r="I14" s="14">
        <f t="shared" si="0"/>
        <v>1100</v>
      </c>
    </row>
    <row r="15" spans="1:9" s="31" customFormat="1" x14ac:dyDescent="0.25">
      <c r="A15" s="30"/>
      <c r="F15" s="31" t="s">
        <v>122</v>
      </c>
      <c r="G15" s="31">
        <f t="shared" ref="G15:H15" si="1">SUM(G3:G14)</f>
        <v>4800</v>
      </c>
      <c r="H15" s="31">
        <f t="shared" si="1"/>
        <v>6520</v>
      </c>
      <c r="I15" s="31">
        <f>SUM(I3:I14)</f>
        <v>11320</v>
      </c>
    </row>
    <row r="17" spans="1:5" x14ac:dyDescent="0.25">
      <c r="A17" s="32" t="s">
        <v>123</v>
      </c>
      <c r="B17" s="32"/>
      <c r="C17" s="14" t="s">
        <v>124</v>
      </c>
      <c r="D17" s="32" t="s">
        <v>125</v>
      </c>
      <c r="E17" s="32" t="s">
        <v>122</v>
      </c>
    </row>
    <row r="18" spans="1:5" x14ac:dyDescent="0.25">
      <c r="A18" s="32"/>
      <c r="B18" s="32"/>
      <c r="C18" s="32">
        <v>12</v>
      </c>
      <c r="D18" s="32">
        <v>100</v>
      </c>
      <c r="E18" s="32">
        <f>D18*C18</f>
        <v>1200</v>
      </c>
    </row>
    <row r="19" spans="1:5" x14ac:dyDescent="0.25">
      <c r="A19" s="32" t="s">
        <v>126</v>
      </c>
      <c r="B19" s="32"/>
      <c r="C19" s="32">
        <v>1</v>
      </c>
      <c r="D19" s="32">
        <v>500</v>
      </c>
      <c r="E19" s="32">
        <f t="shared" ref="E19:E20" si="2">D19*C19</f>
        <v>500</v>
      </c>
    </row>
    <row r="20" spans="1:5" x14ac:dyDescent="0.25">
      <c r="A20" s="32" t="s">
        <v>127</v>
      </c>
      <c r="B20" s="32"/>
      <c r="C20" s="32">
        <v>12</v>
      </c>
      <c r="D20" s="32">
        <v>50</v>
      </c>
      <c r="E20" s="32">
        <f t="shared" si="2"/>
        <v>600</v>
      </c>
    </row>
    <row r="21" spans="1:5" x14ac:dyDescent="0.25">
      <c r="D21" s="32" t="s">
        <v>122</v>
      </c>
      <c r="E21" s="32">
        <f>SUM(E18:E20)</f>
        <v>2300</v>
      </c>
    </row>
    <row r="22" spans="1:5" x14ac:dyDescent="0.25">
      <c r="A22" s="32" t="s">
        <v>128</v>
      </c>
      <c r="B22" s="32"/>
      <c r="C22" s="46">
        <f>SUM(I15,E21)</f>
        <v>13620</v>
      </c>
    </row>
  </sheetData>
  <mergeCells count="5">
    <mergeCell ref="A3:A14"/>
    <mergeCell ref="F5:F6"/>
    <mergeCell ref="F9:F10"/>
    <mergeCell ref="F11:F12"/>
    <mergeCell ref="F13:F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0"/>
  <sheetViews>
    <sheetView workbookViewId="0">
      <selection activeCell="C31" sqref="C31"/>
    </sheetView>
  </sheetViews>
  <sheetFormatPr defaultRowHeight="15" x14ac:dyDescent="0.25"/>
  <cols>
    <col min="1" max="1" width="13.5703125" customWidth="1"/>
    <col min="2" max="2" width="5.28515625" customWidth="1"/>
    <col min="3" max="3" width="24.28515625" customWidth="1"/>
    <col min="4" max="4" width="16.7109375" style="25" customWidth="1"/>
    <col min="5" max="5" width="14.140625" customWidth="1"/>
    <col min="6" max="6" width="23.7109375" customWidth="1"/>
    <col min="7" max="7" width="7.7109375" customWidth="1"/>
    <col min="8" max="8" width="13.7109375" style="25" customWidth="1"/>
    <col min="9" max="9" width="12.28515625" customWidth="1"/>
  </cols>
  <sheetData>
    <row r="1" spans="1:9" ht="18.75" x14ac:dyDescent="0.3">
      <c r="A1" s="1"/>
      <c r="B1" s="2"/>
      <c r="C1" s="2"/>
      <c r="D1" s="2"/>
      <c r="E1" s="2"/>
      <c r="F1" s="2"/>
      <c r="G1" s="2"/>
      <c r="H1" s="3"/>
      <c r="I1" s="2"/>
    </row>
    <row r="2" spans="1:9" s="6" customFormat="1" x14ac:dyDescent="0.25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4" t="s">
        <v>6</v>
      </c>
      <c r="H2" s="4" t="s">
        <v>7</v>
      </c>
      <c r="I2" s="4" t="s">
        <v>8</v>
      </c>
    </row>
    <row r="3" spans="1:9" s="6" customFormat="1" ht="14.45" customHeight="1" x14ac:dyDescent="0.25">
      <c r="A3" s="79" t="s">
        <v>110</v>
      </c>
      <c r="B3" s="48">
        <v>1</v>
      </c>
      <c r="C3" s="14" t="s">
        <v>144</v>
      </c>
      <c r="D3" s="14"/>
      <c r="E3" s="14" t="s">
        <v>129</v>
      </c>
      <c r="F3" s="48" t="s">
        <v>145</v>
      </c>
      <c r="G3" s="14">
        <v>400</v>
      </c>
      <c r="H3" s="14">
        <v>0</v>
      </c>
      <c r="I3" s="14">
        <f t="shared" ref="I3:I5" si="0">SUM(G3:H3)</f>
        <v>400</v>
      </c>
    </row>
    <row r="4" spans="1:9" s="6" customFormat="1" x14ac:dyDescent="0.25">
      <c r="A4" s="79"/>
      <c r="B4" s="48">
        <v>2</v>
      </c>
      <c r="C4" s="14" t="s">
        <v>143</v>
      </c>
      <c r="D4" s="14"/>
      <c r="E4" s="14" t="s">
        <v>132</v>
      </c>
      <c r="F4" s="48" t="s">
        <v>145</v>
      </c>
      <c r="G4" s="14">
        <v>400</v>
      </c>
      <c r="H4" s="14">
        <v>0</v>
      </c>
      <c r="I4" s="14">
        <f t="shared" si="0"/>
        <v>400</v>
      </c>
    </row>
    <row r="5" spans="1:9" s="6" customFormat="1" ht="15.75" x14ac:dyDescent="0.25">
      <c r="A5" s="79"/>
      <c r="B5" s="48">
        <v>3</v>
      </c>
      <c r="C5" s="7" t="s">
        <v>111</v>
      </c>
      <c r="D5" s="8">
        <v>9862103002</v>
      </c>
      <c r="E5" s="9" t="s">
        <v>11</v>
      </c>
      <c r="F5" s="69" t="s">
        <v>110</v>
      </c>
      <c r="G5" s="10">
        <v>400</v>
      </c>
      <c r="H5" s="13">
        <v>0</v>
      </c>
      <c r="I5" s="14">
        <f t="shared" si="0"/>
        <v>400</v>
      </c>
    </row>
    <row r="6" spans="1:9" s="6" customFormat="1" ht="15.75" x14ac:dyDescent="0.25">
      <c r="A6" s="79"/>
      <c r="B6" s="48">
        <v>4</v>
      </c>
      <c r="C6" s="7" t="s">
        <v>112</v>
      </c>
      <c r="D6" s="13">
        <v>9612659314</v>
      </c>
      <c r="E6" s="9" t="s">
        <v>11</v>
      </c>
      <c r="F6" s="69"/>
      <c r="G6" s="10">
        <v>400</v>
      </c>
      <c r="H6" s="13">
        <v>0</v>
      </c>
      <c r="I6" s="14">
        <f t="shared" ref="I6:I12" si="1">SUM(G6:H6)</f>
        <v>400</v>
      </c>
    </row>
    <row r="7" spans="1:9" s="6" customFormat="1" ht="15.75" x14ac:dyDescent="0.25">
      <c r="A7" s="79"/>
      <c r="B7" s="48">
        <v>5</v>
      </c>
      <c r="C7" s="12" t="s">
        <v>113</v>
      </c>
      <c r="D7" s="13">
        <v>7005123154</v>
      </c>
      <c r="E7" s="12" t="s">
        <v>17</v>
      </c>
      <c r="F7" s="69" t="s">
        <v>114</v>
      </c>
      <c r="G7" s="10">
        <v>400</v>
      </c>
      <c r="H7" s="13">
        <v>0</v>
      </c>
      <c r="I7" s="14">
        <f t="shared" si="1"/>
        <v>400</v>
      </c>
    </row>
    <row r="8" spans="1:9" s="6" customFormat="1" ht="15.75" x14ac:dyDescent="0.25">
      <c r="A8" s="79"/>
      <c r="B8" s="48">
        <v>6</v>
      </c>
      <c r="C8" s="12" t="s">
        <v>115</v>
      </c>
      <c r="D8" s="13">
        <v>9862958449</v>
      </c>
      <c r="E8" s="12" t="s">
        <v>17</v>
      </c>
      <c r="F8" s="69"/>
      <c r="G8" s="10">
        <v>400</v>
      </c>
      <c r="H8" s="13">
        <v>0</v>
      </c>
      <c r="I8" s="14">
        <f t="shared" si="1"/>
        <v>400</v>
      </c>
    </row>
    <row r="9" spans="1:9" s="6" customFormat="1" ht="15.75" x14ac:dyDescent="0.25">
      <c r="A9" s="79"/>
      <c r="B9" s="48">
        <v>7</v>
      </c>
      <c r="C9" s="49" t="s">
        <v>116</v>
      </c>
      <c r="D9" s="13">
        <v>8414094682</v>
      </c>
      <c r="E9" s="10" t="s">
        <v>14</v>
      </c>
      <c r="F9" s="69" t="s">
        <v>117</v>
      </c>
      <c r="G9" s="10">
        <v>400</v>
      </c>
      <c r="H9" s="13">
        <v>1200</v>
      </c>
      <c r="I9" s="14">
        <f t="shared" si="1"/>
        <v>1600</v>
      </c>
    </row>
    <row r="10" spans="1:9" s="6" customFormat="1" ht="15.75" x14ac:dyDescent="0.25">
      <c r="A10" s="79"/>
      <c r="B10" s="48">
        <v>8</v>
      </c>
      <c r="C10" s="12" t="s">
        <v>118</v>
      </c>
      <c r="D10" s="13">
        <v>8413857463</v>
      </c>
      <c r="E10" s="12" t="s">
        <v>17</v>
      </c>
      <c r="F10" s="69"/>
      <c r="G10" s="10">
        <v>400</v>
      </c>
      <c r="H10" s="13">
        <v>1200</v>
      </c>
      <c r="I10" s="14">
        <f t="shared" si="1"/>
        <v>1600</v>
      </c>
    </row>
    <row r="11" spans="1:9" s="6" customFormat="1" ht="15.75" x14ac:dyDescent="0.25">
      <c r="A11" s="79"/>
      <c r="B11" s="48">
        <v>9</v>
      </c>
      <c r="C11" s="49" t="s">
        <v>119</v>
      </c>
      <c r="D11" s="13">
        <v>8732013151</v>
      </c>
      <c r="E11" s="10" t="s">
        <v>14</v>
      </c>
      <c r="F11" s="69" t="s">
        <v>120</v>
      </c>
      <c r="G11" s="10">
        <v>400</v>
      </c>
      <c r="H11" s="13">
        <v>1500</v>
      </c>
      <c r="I11" s="14">
        <f t="shared" si="1"/>
        <v>1900</v>
      </c>
    </row>
    <row r="12" spans="1:9" s="6" customFormat="1" ht="15.75" x14ac:dyDescent="0.25">
      <c r="A12" s="79"/>
      <c r="B12" s="48">
        <v>10</v>
      </c>
      <c r="C12" s="12" t="s">
        <v>121</v>
      </c>
      <c r="D12" s="13">
        <v>8837000835</v>
      </c>
      <c r="E12" s="12" t="s">
        <v>17</v>
      </c>
      <c r="F12" s="69"/>
      <c r="G12" s="10">
        <v>400</v>
      </c>
      <c r="H12" s="13">
        <v>1500</v>
      </c>
      <c r="I12" s="14">
        <f t="shared" si="1"/>
        <v>1900</v>
      </c>
    </row>
    <row r="13" spans="1:9" s="6" customFormat="1" x14ac:dyDescent="0.25">
      <c r="A13" s="30"/>
      <c r="B13" s="31"/>
      <c r="D13" s="26"/>
      <c r="F13" s="31" t="s">
        <v>122</v>
      </c>
      <c r="G13" s="6">
        <f t="shared" ref="G13:H13" si="2">SUM(G3:G12)</f>
        <v>4000</v>
      </c>
      <c r="H13" s="6">
        <f t="shared" si="2"/>
        <v>5400</v>
      </c>
      <c r="I13" s="6">
        <f>SUM(I3:I12)</f>
        <v>9400</v>
      </c>
    </row>
    <row r="15" spans="1:9" x14ac:dyDescent="0.25">
      <c r="A15" s="32" t="s">
        <v>123</v>
      </c>
      <c r="B15" s="32"/>
      <c r="C15" s="14" t="s">
        <v>124</v>
      </c>
      <c r="D15" s="32" t="s">
        <v>125</v>
      </c>
      <c r="E15" s="32" t="s">
        <v>122</v>
      </c>
    </row>
    <row r="16" spans="1:9" x14ac:dyDescent="0.25">
      <c r="A16" s="32"/>
      <c r="B16" s="32"/>
      <c r="C16" s="32">
        <v>10</v>
      </c>
      <c r="D16" s="32">
        <v>100</v>
      </c>
      <c r="E16" s="32">
        <f>D16*C16</f>
        <v>1000</v>
      </c>
    </row>
    <row r="17" spans="1:5" x14ac:dyDescent="0.25">
      <c r="A17" s="32" t="s">
        <v>126</v>
      </c>
      <c r="B17" s="32"/>
      <c r="C17" s="32">
        <v>1</v>
      </c>
      <c r="D17" s="32">
        <v>500</v>
      </c>
      <c r="E17" s="32">
        <f t="shared" ref="E17:E18" si="3">D17*C17</f>
        <v>500</v>
      </c>
    </row>
    <row r="18" spans="1:5" x14ac:dyDescent="0.25">
      <c r="A18" s="32" t="s">
        <v>127</v>
      </c>
      <c r="B18" s="32"/>
      <c r="C18" s="32">
        <v>10</v>
      </c>
      <c r="D18" s="32">
        <v>50</v>
      </c>
      <c r="E18" s="32">
        <f t="shared" si="3"/>
        <v>500</v>
      </c>
    </row>
    <row r="19" spans="1:5" x14ac:dyDescent="0.25">
      <c r="A19" s="33"/>
      <c r="B19" s="33"/>
      <c r="C19" s="33"/>
      <c r="D19" s="32" t="s">
        <v>122</v>
      </c>
      <c r="E19" s="32">
        <f>SUM(E16:E18)</f>
        <v>2000</v>
      </c>
    </row>
    <row r="20" spans="1:5" x14ac:dyDescent="0.25">
      <c r="A20" s="32" t="s">
        <v>128</v>
      </c>
      <c r="B20" s="32"/>
      <c r="C20" s="46">
        <f>SUM(I13,E19)</f>
        <v>11400</v>
      </c>
      <c r="D20" s="33"/>
      <c r="E20" s="33"/>
    </row>
  </sheetData>
  <mergeCells count="5">
    <mergeCell ref="F5:F6"/>
    <mergeCell ref="F7:F8"/>
    <mergeCell ref="F9:F10"/>
    <mergeCell ref="F11:F12"/>
    <mergeCell ref="A3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Compile</vt:lpstr>
      <vt:lpstr>Kolasib</vt:lpstr>
      <vt:lpstr>Vairengte</vt:lpstr>
      <vt:lpstr>bilk</vt:lpstr>
      <vt:lpstr>bairabi</vt:lpstr>
      <vt:lpstr>Kawnpui</vt:lpstr>
      <vt:lpstr>Lungdai</vt:lpstr>
      <vt:lpstr>Bukpui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jessy</dc:creator>
  <cp:lastModifiedBy>Reuben Tochhawng</cp:lastModifiedBy>
  <dcterms:created xsi:type="dcterms:W3CDTF">2026-03-18T09:38:23Z</dcterms:created>
  <dcterms:modified xsi:type="dcterms:W3CDTF">2026-03-19T09:01:59Z</dcterms:modified>
</cp:coreProperties>
</file>